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cbf25\Documents\"/>
    </mc:Choice>
  </mc:AlternateContent>
  <bookViews>
    <workbookView xWindow="120" yWindow="135" windowWidth="15480" windowHeight="6660" tabRatio="598" activeTab="1"/>
  </bookViews>
  <sheets>
    <sheet name="JURIDICA" sheetId="9" r:id="rId1"/>
    <sheet name="TECNICA" sheetId="8" r:id="rId2"/>
    <sheet name="FINANCIERA" sheetId="10" r:id="rId3"/>
  </sheets>
  <calcPr calcId="152511"/>
</workbook>
</file>

<file path=xl/calcChain.xml><?xml version="1.0" encoding="utf-8"?>
<calcChain xmlns="http://schemas.openxmlformats.org/spreadsheetml/2006/main">
  <c r="F74" i="8" l="1"/>
  <c r="F75" i="8"/>
  <c r="D74" i="8"/>
  <c r="D75" i="8"/>
  <c r="F76" i="8"/>
  <c r="D76" i="8"/>
  <c r="F71" i="8"/>
  <c r="F72" i="8"/>
  <c r="D71" i="8"/>
  <c r="D72" i="8"/>
  <c r="F77" i="8"/>
  <c r="D77" i="8"/>
  <c r="F73" i="8"/>
  <c r="D73" i="8"/>
  <c r="F70" i="8"/>
  <c r="F69" i="8"/>
  <c r="D69" i="8"/>
  <c r="D70" i="8"/>
  <c r="A34" i="8"/>
  <c r="O34" i="8"/>
  <c r="S34" i="8"/>
  <c r="T34" i="8"/>
  <c r="U34" i="8"/>
  <c r="V34" i="8"/>
  <c r="O36" i="8"/>
  <c r="O37" i="8"/>
  <c r="O38" i="8"/>
  <c r="O39" i="8"/>
  <c r="O40" i="8"/>
  <c r="O35" i="8"/>
  <c r="L34" i="8" l="1"/>
  <c r="M34" i="8" s="1"/>
  <c r="V95" i="8" l="1"/>
  <c r="V96" i="8"/>
  <c r="V97" i="8"/>
  <c r="V98" i="8"/>
  <c r="V99" i="8"/>
  <c r="V100" i="8"/>
  <c r="V101" i="8"/>
  <c r="V94" i="8"/>
  <c r="U95" i="8"/>
  <c r="U96" i="8"/>
  <c r="U97" i="8"/>
  <c r="L97" i="8" s="1"/>
  <c r="U98" i="8"/>
  <c r="U99" i="8"/>
  <c r="U100" i="8"/>
  <c r="U101" i="8"/>
  <c r="L101" i="8" s="1"/>
  <c r="U94" i="8"/>
  <c r="T95" i="8"/>
  <c r="T96" i="8"/>
  <c r="T97" i="8"/>
  <c r="T98" i="8"/>
  <c r="T99" i="8"/>
  <c r="T100" i="8"/>
  <c r="T101" i="8"/>
  <c r="T94" i="8"/>
  <c r="S95" i="8"/>
  <c r="S96" i="8"/>
  <c r="S97" i="8"/>
  <c r="S98" i="8"/>
  <c r="S99" i="8"/>
  <c r="S100" i="8"/>
  <c r="S101" i="8"/>
  <c r="S94" i="8"/>
  <c r="L100" i="8"/>
  <c r="L99" i="8"/>
  <c r="L98" i="8"/>
  <c r="L96" i="8"/>
  <c r="L95" i="8"/>
  <c r="L94" i="8"/>
  <c r="J101" i="8"/>
  <c r="J100" i="8"/>
  <c r="J99" i="8"/>
  <c r="J98" i="8"/>
  <c r="J97" i="8"/>
  <c r="J96" i="8"/>
  <c r="J95" i="8"/>
  <c r="J94" i="8"/>
  <c r="V33" i="8"/>
  <c r="V35" i="8"/>
  <c r="V36" i="8"/>
  <c r="V37" i="8"/>
  <c r="V38" i="8"/>
  <c r="V39" i="8"/>
  <c r="U33" i="8"/>
  <c r="U35" i="8"/>
  <c r="U36" i="8"/>
  <c r="U37" i="8"/>
  <c r="U38" i="8"/>
  <c r="L38" i="8" s="1"/>
  <c r="U39" i="8"/>
  <c r="V40" i="8"/>
  <c r="U40" i="8"/>
  <c r="T35" i="8"/>
  <c r="T36" i="8"/>
  <c r="T37" i="8"/>
  <c r="T38" i="8"/>
  <c r="T39" i="8"/>
  <c r="T40" i="8"/>
  <c r="T33" i="8"/>
  <c r="K41" i="8"/>
  <c r="S35" i="8"/>
  <c r="S37" i="8"/>
  <c r="S38" i="8"/>
  <c r="S39" i="8"/>
  <c r="S40" i="8"/>
  <c r="S33" i="8"/>
  <c r="E24" i="8"/>
  <c r="F24" i="8"/>
  <c r="C26" i="8" s="1"/>
  <c r="L35" i="8" l="1"/>
  <c r="M35" i="8" s="1"/>
  <c r="L40" i="8"/>
  <c r="M40" i="8" s="1"/>
  <c r="L39" i="8"/>
  <c r="M39" i="8" s="1"/>
  <c r="L37" i="8"/>
  <c r="M37" i="8" s="1"/>
  <c r="L36" i="8"/>
  <c r="M36" i="8" s="1"/>
  <c r="L33" i="8"/>
  <c r="M33" i="8" s="1"/>
  <c r="M94" i="8"/>
  <c r="M102" i="8" s="1"/>
  <c r="M98" i="8"/>
  <c r="M95" i="8"/>
  <c r="M99" i="8"/>
  <c r="M96" i="8"/>
  <c r="M100" i="8"/>
  <c r="J102" i="8"/>
  <c r="M97" i="8"/>
  <c r="M101" i="8"/>
  <c r="L102" i="8"/>
  <c r="J41" i="8"/>
  <c r="L41" i="8" l="1"/>
  <c r="M41" i="8"/>
  <c r="E45" i="8" l="1"/>
  <c r="D45" i="8"/>
  <c r="C12" i="10" l="1"/>
  <c r="C13" i="10" s="1"/>
  <c r="N102" i="8"/>
  <c r="A95" i="8"/>
  <c r="A96" i="8" s="1"/>
  <c r="A97" i="8" s="1"/>
  <c r="A98" i="8" s="1"/>
  <c r="A99" i="8" s="1"/>
  <c r="A100" i="8" s="1"/>
  <c r="A101" i="8" s="1"/>
  <c r="O94" i="8"/>
  <c r="O102" i="8" s="1"/>
  <c r="O33" i="8"/>
  <c r="O41" i="8" s="1"/>
  <c r="E108" i="8" l="1"/>
  <c r="D145" i="8" s="1"/>
  <c r="F124" i="8"/>
  <c r="F127" i="8" s="1"/>
  <c r="D146" i="8" s="1"/>
  <c r="E145" i="8" l="1"/>
  <c r="A35" i="8"/>
  <c r="A36" i="8" s="1"/>
  <c r="A37" i="8" s="1"/>
  <c r="A38" i="8" s="1"/>
  <c r="A39" i="8" s="1"/>
  <c r="A40" i="8" s="1"/>
</calcChain>
</file>

<file path=xl/sharedStrings.xml><?xml version="1.0" encoding="utf-8"?>
<sst xmlns="http://schemas.openxmlformats.org/spreadsheetml/2006/main" count="430" uniqueCount="251">
  <si>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</si>
  <si>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</si>
  <si>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</si>
  <si>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</si>
  <si>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</si>
  <si>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</si>
  <si>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</si>
  <si>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</si>
  <si>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</si>
  <si>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</si>
  <si>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</si>
  <si>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</si>
  <si>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</si>
  <si>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</si>
  <si>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</si>
  <si>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</si>
  <si>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</si>
  <si>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</si>
  <si>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</si>
  <si>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</si>
  <si>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</si>
  <si>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</si>
  <si>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</si>
  <si>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</si>
  <si>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</si>
  <si>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</si>
  <si>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</si>
  <si>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</si>
  <si>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</si>
  <si>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</si>
  <si>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</si>
  <si>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</si>
  <si>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</si>
  <si>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</si>
  <si>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</si>
  <si>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</si>
  <si>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</si>
  <si>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</si>
  <si>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</si>
  <si>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</si>
  <si>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</si>
  <si>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</si>
  <si>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</si>
  <si>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</si>
  <si>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</si>
  <si>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</si>
  <si>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</si>
  <si>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</si>
  <si>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</si>
  <si>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</si>
  <si>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</si>
  <si>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</si>
  <si>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</si>
  <si>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</si>
  <si>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</si>
  <si>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</si>
  <si>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</si>
  <si>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</si>
  <si>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</si>
  <si>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</si>
  <si>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</si>
  <si>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</si>
  <si>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</si>
  <si>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</si>
  <si>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</si>
  <si>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</si>
  <si>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</si>
  <si>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</si>
  <si>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</si>
  <si>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</si>
  <si>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</si>
  <si>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</si>
  <si>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</si>
  <si>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</si>
  <si>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</si>
  <si>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</si>
  <si>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</si>
  <si>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</si>
  <si>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</si>
  <si>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</si>
  <si>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</si>
  <si>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</si>
  <si>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</si>
  <si>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</si>
  <si>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</si>
  <si>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</si>
  <si>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</si>
  <si>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</si>
  <si>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</si>
  <si>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</si>
  <si>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</si>
  <si>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</si>
  <si>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</si>
  <si>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</si>
  <si>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</si>
  <si>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</si>
  <si>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</si>
  <si>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</si>
  <si>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</si>
  <si>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</si>
  <si>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</si>
  <si>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</si>
  <si>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</si>
  <si>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</si>
  <si>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</si>
  <si>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</si>
  <si>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</si>
  <si>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</si>
  <si>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</si>
  <si>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</si>
  <si>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</si>
  <si>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</si>
  <si>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</si>
  <si>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</si>
  <si>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</si>
  <si>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</si>
  <si>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</si>
  <si>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</si>
  <si>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</si>
  <si>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</si>
  <si>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</si>
  <si>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</si>
  <si>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</si>
  <si>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</si>
  <si>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</si>
  <si>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</si>
  <si>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</si>
  <si>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</si>
  <si>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</si>
  <si>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</si>
  <si>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</si>
  <si>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</si>
  <si>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</si>
  <si>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</si>
  <si>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</si>
  <si>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</si>
  <si>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</si>
  <si>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</si>
  <si>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</si>
  <si>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</si>
  <si>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</si>
  <si>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</si>
  <si>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</si>
  <si>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</si>
  <si>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</si>
  <si>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</si>
  <si>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</si>
  <si>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</si>
  <si>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</si>
  <si>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</si>
  <si>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</si>
  <si>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</si>
  <si>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</si>
  <si>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</si>
  <si>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</si>
  <si>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</si>
  <si>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</si>
  <si>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</si>
  <si>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</si>
  <si>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</si>
  <si>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</si>
  <si>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</si>
  <si>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</si>
  <si>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</si>
  <si>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</si>
  <si>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</si>
  <si>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</si>
  <si>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</si>
  <si>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</si>
  <si>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</si>
  <si>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</si>
  <si>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</si>
  <si>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</si>
  <si>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</si>
  <si>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</si>
  <si>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</si>
  <si>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</si>
  <si>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</si>
  <si>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</si>
  <si>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</si>
  <si>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</si>
  <si>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</si>
  <si>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26 DE NOVIEMBRE DE 2014</t>
  </si>
  <si>
    <t>X</t>
  </si>
  <si>
    <t>FAMILIAR</t>
  </si>
  <si>
    <t>CDI MODALIDAD FAMILIAR</t>
  </si>
  <si>
    <t>CUPOS HABILITADOS</t>
  </si>
  <si>
    <t>0</t>
  </si>
  <si>
    <t>ICBF REGIONAL CUNDINAMARCA</t>
  </si>
  <si>
    <t>LINCENCIADA EN PEDAGOGIA INFANTIL</t>
  </si>
  <si>
    <t>CORPORACIÓN UNIVERSITARIA MINUTO DE DIOS</t>
  </si>
  <si>
    <t>UNION TEMPORAL ALIANZA POR LA PRIMERA INFANCIA</t>
  </si>
  <si>
    <t>ASOCIACION GENERADORA DE BIENESTAR SHOWKIDS</t>
  </si>
  <si>
    <t>FUNDACIÓN SOLIDARIA CREER</t>
  </si>
  <si>
    <t>UNION TEMPORAL ALIANZA PARA LA PRIMERA INFANCIA</t>
  </si>
  <si>
    <t>25-18-2013-522</t>
  </si>
  <si>
    <t>84-111-112-113</t>
  </si>
  <si>
    <t>SECRETARIA DISTRITAL DE INTEGRACIÓN SOCIAL</t>
  </si>
  <si>
    <t>CDI INSTITUCIONAL SIN ARRIENDO</t>
  </si>
  <si>
    <t>CDI INSTITUCIONAL CON ARRIENDO</t>
  </si>
  <si>
    <t>INSTITUCIONAL</t>
  </si>
  <si>
    <t>GACHALA - UBALA</t>
  </si>
  <si>
    <t>LA CASITA DEL SABER - LOS CAPULLITOS</t>
  </si>
  <si>
    <t>INSPECCIÓN SAN PEDRO DE JAGUA</t>
  </si>
  <si>
    <t>NO CUENTA CON FORMATO No. 11 PARA LA MODALIDAD FAMILIAR</t>
  </si>
  <si>
    <t>DIANA JIMENA PARRAGA BOTERO</t>
  </si>
  <si>
    <t>UNIVERSIDAD DE LA SABANA</t>
  </si>
  <si>
    <t>JARDIN INFANTIL ARCO IRIS</t>
  </si>
  <si>
    <t>COORDINADORA</t>
  </si>
  <si>
    <t>MARTHA PATRICIA DURAN DIAZ</t>
  </si>
  <si>
    <t>LICENCIADA EN PEDAGOGIA INFANTIL</t>
  </si>
  <si>
    <t>LICEO HEURISTICO</t>
  </si>
  <si>
    <t>RECTORA Y DOCENTE GRADO TRANSICIÓN DE EDUCACIÓN PREESCOLAR</t>
  </si>
  <si>
    <t>ZULLY MARCELA LINARES GOMEZ</t>
  </si>
  <si>
    <t>PSICOLOGA CON ENFASIS SOCIAL COMUNITARIO</t>
  </si>
  <si>
    <t>UNIVERSIDAD UNAD</t>
  </si>
  <si>
    <t>FUNDACIÓN PRONIÑOS DE HOY PARA HOMBRES DEL MAÑANA</t>
  </si>
  <si>
    <t>APOYO PSICOSOCIAL</t>
  </si>
  <si>
    <t>DIANA CAROLINA VILLAMIL</t>
  </si>
  <si>
    <t>PSICOLOGA</t>
  </si>
  <si>
    <t>LAURA MARIA CELIS VALBUENA</t>
  </si>
  <si>
    <t>FUNDACIÓN UNIVERSITARIA LOS LIBERTADORES</t>
  </si>
  <si>
    <t>ASOCIACIÓN GENERADORA DE BIENESTAR SHOWKIDS</t>
  </si>
  <si>
    <t>COORDINADORA DEL JARDIN INFANTIL CONTADOR</t>
  </si>
  <si>
    <t>UNIVERSIDAD PEDAGOGICA NACIONAL</t>
  </si>
  <si>
    <t xml:space="preserve">COORDINADORA </t>
  </si>
  <si>
    <t>13(01/2012 - 01/14/2013</t>
  </si>
  <si>
    <t>14/12/2012 - 15/05/2013</t>
  </si>
  <si>
    <t>DIANA GUISELL CORTES ACOSTA</t>
  </si>
  <si>
    <t>ALCALDIA MAYOR DE BOGOTA - FUNDACIÓN PRONIÑOS DE HOY PARA HOMBRES DEL MAÑANA</t>
  </si>
  <si>
    <t>01/03/2009 - 28/04/2014</t>
  </si>
  <si>
    <t>30/06/2009 - 30/06/2014</t>
  </si>
  <si>
    <t>INTERVENCIÓN CON FAMILIA Y COORDINADORA PEDAGOGICA</t>
  </si>
  <si>
    <t>ANGELICA ANDREA CRISTANCHO PRECIADO</t>
  </si>
  <si>
    <t>FUNDACIÓN UNIVERSITARIA KONRAD LORENZ</t>
  </si>
  <si>
    <t>LICEO INFANTIL LABRADORES</t>
  </si>
  <si>
    <t>COORDINADORA DE LOS PROYECTOS PEDAGOGICOS</t>
  </si>
  <si>
    <t xml:space="preserve">SANDRA LILIANA ROJAS </t>
  </si>
  <si>
    <t>NO ANEXA TARJETA PROFESIONAL</t>
  </si>
  <si>
    <t>GIMNASIO INTERNACIONAL GIE KINDER GARDEN</t>
  </si>
  <si>
    <t>RUTH FABIOLA MARTINEZ DE OSPINA</t>
  </si>
  <si>
    <t>PSICOPEDAGOGA INFANTIL</t>
  </si>
  <si>
    <t>LA ESCUELA SUPERIOR PROFESIONAL INPAHU</t>
  </si>
  <si>
    <t>DOCENTE</t>
  </si>
  <si>
    <t>ASOCIACIÓN GENERADORA DE BIENESTAR SHOWKIDS - MCKINLEY GARTEN</t>
  </si>
  <si>
    <t>12/01/2014 - 01/01/2008</t>
  </si>
  <si>
    <t>03/07/2014 - 31/12/2010</t>
  </si>
  <si>
    <t xml:space="preserve">EN LA PROPUESTA TÉCNICA PARA MODALIDAD INSTITUCIONAL EN EL COMPONENTE TÉCNICO PUNTO 2.1 SE SUPERA EL MAXIMO DE PALABRAS CON 190. EN EL COMPONENTE SALUD Y NUTRICION EN EL PUNTO 3.2 SUPERA EL MAXIO DE PALABRA CON 133. </t>
  </si>
  <si>
    <t xml:space="preserve">JUSTIFICACIÓN DE RECHAZO DE LA PROPUESTA </t>
  </si>
  <si>
    <t>471</t>
  </si>
  <si>
    <r>
      <t xml:space="preserve">Revisada la la conformación de la Union Temporal, los asociados participan cada uno de ellos con un 50%, en razón a ello, el integrante del consorcio ASOCIACIÓN DE SERVICIOS GENERADORA DE BIENESTAR SHOWKIDS ASOSERBIEN presenta una experiencia que puede ser evaluda en el grado de participación procentual de la unión, acreditando 348 cupos; por su parte, el integrante de la Unión Temporal FUNDACIÓN SOLIDARIA CREER acredita la atención de 123 cupos, dando un total de 471 cupos, cifra inferior a la exigida en el pliego de condiciones, la cual corresponde a 760 cupos, de los cuales de acuerdo a lo establecido en el </t>
    </r>
    <r>
      <rPr>
        <b/>
        <sz val="11"/>
        <color theme="1"/>
        <rFont val="Calibri"/>
        <family val="2"/>
        <scheme val="minor"/>
      </rPr>
      <t>numeral 3.19 Experiencia Especifica</t>
    </r>
    <r>
      <rPr>
        <sz val="11"/>
        <color theme="1"/>
        <rFont val="Calibri"/>
        <family val="2"/>
        <scheme val="minor"/>
      </rPr>
      <t xml:space="preserve">, itém 3., se aceptará al menos el 80% de los cupos del grupo al cual se prresenta la unión temporal, lo cual corresponde a 608 cupos.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</si>
</sst>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rgb="FFFF0000"/>
      <name val="Calibri"/>
      <family val="2"/>
      <scheme val="minor"/>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7">
    <xf numFmtId="0" fontId="0" fillId="0" borderId="0" xfId="0"/>
    <xf numFmtId="0" fontId="0" fillId="0" borderId="1" xfId="0" applyBorder="1"/>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4" fillId="5" borderId="18" xfId="0" applyFont="1" applyFill="1" applyBorder="1" applyAlignment="1">
      <alignment horizontal="center" vertical="center" wrapText="1"/>
    </xf>
    <xf numFmtId="0" fontId="24" fillId="0" borderId="18" xfId="0" applyFont="1" applyBorder="1" applyAlignment="1">
      <alignment horizontal="center" vertical="center" wrapText="1"/>
    </xf>
    <xf numFmtId="0" fontId="24" fillId="6" borderId="1"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5" fillId="7" borderId="19" xfId="0" applyFont="1" applyFill="1" applyBorder="1" applyAlignment="1">
      <alignment horizontal="center" vertical="center" wrapText="1"/>
    </xf>
    <xf numFmtId="0" fontId="25" fillId="7" borderId="22" xfId="0" applyFont="1" applyFill="1" applyBorder="1" applyAlignment="1">
      <alignment horizontal="center" vertical="center" wrapText="1"/>
    </xf>
    <xf numFmtId="0" fontId="25" fillId="0" borderId="22" xfId="0" applyFont="1" applyBorder="1" applyAlignment="1">
      <alignment horizontal="center" vertical="center" wrapText="1"/>
    </xf>
    <xf numFmtId="0" fontId="25" fillId="7" borderId="22" xfId="0" applyFont="1" applyFill="1" applyBorder="1" applyAlignment="1">
      <alignment horizontal="justify" vertical="center" wrapText="1"/>
    </xf>
    <xf numFmtId="0" fontId="24" fillId="0" borderId="0" xfId="0" applyFont="1" applyBorder="1" applyAlignment="1">
      <alignment horizontal="center" vertical="center" wrapText="1"/>
    </xf>
    <xf numFmtId="0" fontId="30" fillId="0" borderId="0" xfId="0" applyFont="1" applyAlignment="1">
      <alignment horizontal="justify" vertical="center"/>
    </xf>
    <xf numFmtId="0" fontId="24" fillId="6"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6" fillId="7" borderId="0" xfId="0" applyFont="1" applyFill="1" applyAlignment="1">
      <alignment vertical="center"/>
    </xf>
    <xf numFmtId="0" fontId="27" fillId="7" borderId="27" xfId="0" applyFont="1" applyFill="1" applyBorder="1" applyAlignment="1">
      <alignment vertical="center"/>
    </xf>
    <xf numFmtId="0" fontId="27" fillId="7" borderId="28" xfId="0" applyFont="1" applyFill="1" applyBorder="1" applyAlignment="1">
      <alignment horizontal="center" vertical="center" wrapText="1"/>
    </xf>
    <xf numFmtId="0" fontId="28" fillId="0" borderId="29" xfId="0" applyFont="1" applyBorder="1" applyAlignment="1">
      <alignment vertical="center" wrapText="1"/>
    </xf>
    <xf numFmtId="0" fontId="28" fillId="0" borderId="28" xfId="0" applyFont="1" applyBorder="1" applyAlignment="1">
      <alignment vertical="center"/>
    </xf>
    <xf numFmtId="0" fontId="27" fillId="7" borderId="29" xfId="0" applyFont="1" applyFill="1" applyBorder="1" applyAlignment="1">
      <alignment vertical="center"/>
    </xf>
    <xf numFmtId="0" fontId="28" fillId="7" borderId="28" xfId="0" applyFont="1" applyFill="1" applyBorder="1" applyAlignment="1">
      <alignment vertical="center"/>
    </xf>
    <xf numFmtId="0" fontId="28" fillId="7" borderId="0" xfId="0" applyFont="1" applyFill="1" applyAlignment="1">
      <alignment vertical="center"/>
    </xf>
    <xf numFmtId="0" fontId="28" fillId="7" borderId="29" xfId="0" applyFont="1" applyFill="1" applyBorder="1" applyAlignment="1">
      <alignment vertical="center"/>
    </xf>
    <xf numFmtId="0" fontId="27" fillId="7" borderId="30" xfId="0" applyFont="1" applyFill="1" applyBorder="1" applyAlignment="1">
      <alignment vertical="center"/>
    </xf>
    <xf numFmtId="0" fontId="27" fillId="7" borderId="33" xfId="0" applyFont="1" applyFill="1" applyBorder="1" applyAlignment="1">
      <alignment vertical="center"/>
    </xf>
    <xf numFmtId="0" fontId="27" fillId="7" borderId="0" xfId="0" applyFont="1" applyFill="1" applyAlignment="1">
      <alignment horizontal="center" vertical="center"/>
    </xf>
    <xf numFmtId="0" fontId="27" fillId="7" borderId="29" xfId="0" applyFont="1" applyFill="1" applyBorder="1" applyAlignment="1">
      <alignment horizontal="center" vertical="center"/>
    </xf>
    <xf numFmtId="0" fontId="28" fillId="7" borderId="25" xfId="0" applyFont="1" applyFill="1" applyBorder="1" applyAlignment="1">
      <alignment vertical="center"/>
    </xf>
    <xf numFmtId="0" fontId="28" fillId="8" borderId="26" xfId="0" applyFont="1" applyFill="1" applyBorder="1" applyAlignment="1">
      <alignment vertical="center"/>
    </xf>
    <xf numFmtId="0" fontId="28" fillId="7" borderId="27" xfId="0" applyFont="1" applyFill="1" applyBorder="1" applyAlignment="1">
      <alignment vertical="center"/>
    </xf>
    <xf numFmtId="0" fontId="28" fillId="8" borderId="0" xfId="0" applyFont="1" applyFill="1" applyAlignment="1">
      <alignment vertical="center"/>
    </xf>
    <xf numFmtId="0" fontId="28" fillId="7" borderId="33" xfId="0" applyFont="1" applyFill="1" applyBorder="1" applyAlignment="1">
      <alignment vertical="center"/>
    </xf>
    <xf numFmtId="0" fontId="28" fillId="8" borderId="35" xfId="0" applyFont="1" applyFill="1" applyBorder="1" applyAlignment="1">
      <alignment vertical="center"/>
    </xf>
    <xf numFmtId="0" fontId="28" fillId="7" borderId="36" xfId="0" applyFont="1" applyFill="1" applyBorder="1" applyAlignment="1">
      <alignment vertical="center"/>
    </xf>
    <xf numFmtId="0" fontId="27" fillId="7" borderId="28" xfId="0" applyFont="1" applyFill="1" applyBorder="1" applyAlignment="1">
      <alignment vertical="center"/>
    </xf>
    <xf numFmtId="0" fontId="28" fillId="8" borderId="0" xfId="0" applyFont="1" applyFill="1" applyAlignment="1">
      <alignment horizontal="center" vertical="center"/>
    </xf>
    <xf numFmtId="0" fontId="28" fillId="8" borderId="35" xfId="0" applyFont="1" applyFill="1" applyBorder="1" applyAlignment="1">
      <alignment horizontal="center" vertical="center"/>
    </xf>
    <xf numFmtId="0" fontId="27" fillId="7" borderId="36" xfId="0" applyFont="1" applyFill="1" applyBorder="1" applyAlignment="1">
      <alignment horizontal="center" vertical="center"/>
    </xf>
    <xf numFmtId="0" fontId="27" fillId="7" borderId="0" xfId="0" applyFont="1" applyFill="1" applyAlignment="1">
      <alignment horizontal="right" vertical="center"/>
    </xf>
    <xf numFmtId="0" fontId="27" fillId="7" borderId="0" xfId="0" applyFont="1" applyFill="1" applyAlignment="1">
      <alignment vertical="center"/>
    </xf>
    <xf numFmtId="0" fontId="28" fillId="0" borderId="29" xfId="0" applyFont="1" applyBorder="1" applyAlignment="1">
      <alignment vertical="center"/>
    </xf>
    <xf numFmtId="0" fontId="28" fillId="7" borderId="35" xfId="0" applyFont="1" applyFill="1" applyBorder="1" applyAlignment="1">
      <alignment vertical="center" wrapText="1"/>
    </xf>
    <xf numFmtId="0" fontId="29" fillId="0" borderId="0" xfId="0" applyFont="1"/>
    <xf numFmtId="0" fontId="33"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4" fillId="7" borderId="33" xfId="0" applyFont="1" applyFill="1" applyBorder="1" applyAlignment="1">
      <alignment vertical="center"/>
    </xf>
    <xf numFmtId="0" fontId="34" fillId="7" borderId="33" xfId="0" applyFont="1" applyFill="1" applyBorder="1" applyAlignment="1">
      <alignment horizontal="center" vertical="center"/>
    </xf>
    <xf numFmtId="0" fontId="34" fillId="7"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2" borderId="40" xfId="0" applyFont="1" applyFill="1" applyBorder="1" applyAlignment="1">
      <alignment horizontal="center" vertical="center" wrapText="1"/>
    </xf>
    <xf numFmtId="3" fontId="0" fillId="3" borderId="1" xfId="0" applyNumberFormat="1" applyFill="1" applyBorder="1" applyAlignment="1">
      <alignment horizontal="right" vertical="center"/>
    </xf>
    <xf numFmtId="0" fontId="14" fillId="11" borderId="1" xfId="0" applyFont="1" applyFill="1" applyBorder="1" applyAlignment="1">
      <alignment horizontal="center" vertical="center" wrapText="1"/>
    </xf>
    <xf numFmtId="49" fontId="14" fillId="11" borderId="1" xfId="0" applyNumberFormat="1" applyFont="1" applyFill="1" applyBorder="1" applyAlignment="1" applyProtection="1">
      <alignment horizontal="left" vertical="center" wrapText="1"/>
      <protection locked="0"/>
    </xf>
    <xf numFmtId="0" fontId="14" fillId="11" borderId="1" xfId="0" applyFont="1" applyFill="1" applyBorder="1" applyAlignment="1" applyProtection="1">
      <alignment horizontal="center" vertical="center" wrapText="1"/>
      <protection locked="0"/>
    </xf>
    <xf numFmtId="49" fontId="14" fillId="11" borderId="1" xfId="0" applyNumberFormat="1" applyFont="1" applyFill="1" applyBorder="1" applyAlignment="1" applyProtection="1">
      <alignment horizontal="center" vertical="center" wrapText="1"/>
      <protection locked="0"/>
    </xf>
    <xf numFmtId="9" fontId="13" fillId="11" borderId="1" xfId="0" applyNumberFormat="1" applyFont="1" applyFill="1" applyBorder="1" applyAlignment="1" applyProtection="1">
      <alignment horizontal="center" vertical="center" wrapText="1"/>
      <protection locked="0"/>
    </xf>
    <xf numFmtId="0" fontId="13" fillId="11" borderId="1" xfId="0" applyFont="1" applyFill="1" applyBorder="1" applyAlignment="1" applyProtection="1">
      <alignment horizontal="center" vertical="center" wrapText="1"/>
      <protection locked="0"/>
    </xf>
    <xf numFmtId="15" fontId="13" fillId="11" borderId="1" xfId="0" applyNumberFormat="1" applyFont="1" applyFill="1" applyBorder="1" applyAlignment="1" applyProtection="1">
      <alignment horizontal="center" vertical="center" wrapText="1"/>
      <protection locked="0"/>
    </xf>
    <xf numFmtId="171" fontId="13" fillId="11" borderId="1" xfId="0" applyNumberFormat="1" applyFont="1" applyFill="1" applyBorder="1" applyAlignment="1" applyProtection="1">
      <alignment horizontal="center" vertical="center" wrapText="1"/>
      <protection locked="0"/>
    </xf>
    <xf numFmtId="168" fontId="13" fillId="11" borderId="1" xfId="1" applyNumberFormat="1" applyFont="1" applyFill="1" applyBorder="1" applyAlignment="1">
      <alignment horizontal="right" vertical="center" wrapText="1"/>
    </xf>
    <xf numFmtId="0" fontId="14" fillId="11" borderId="1" xfId="0" applyFont="1" applyFill="1" applyBorder="1" applyAlignment="1">
      <alignment horizontal="left" vertical="center" wrapText="1"/>
    </xf>
    <xf numFmtId="0" fontId="14" fillId="11" borderId="0" xfId="0" applyFont="1" applyFill="1" applyAlignment="1">
      <alignment horizontal="left" vertical="center" wrapText="1"/>
    </xf>
    <xf numFmtId="0" fontId="0" fillId="4" borderId="0" xfId="0" applyFill="1" applyAlignment="1">
      <alignment horizontal="center" vertical="center" wrapText="1"/>
    </xf>
    <xf numFmtId="170" fontId="13" fillId="11" borderId="1" xfId="0" applyNumberFormat="1" applyFont="1" applyFill="1" applyBorder="1" applyAlignment="1" applyProtection="1">
      <alignment horizontal="center" vertical="center" wrapText="1"/>
      <protection locked="0"/>
    </xf>
    <xf numFmtId="43" fontId="13" fillId="11" borderId="1" xfId="0" applyNumberFormat="1" applyFont="1" applyFill="1" applyBorder="1" applyAlignment="1" applyProtection="1">
      <alignment horizontal="center" vertical="center" wrapText="1"/>
      <protection locked="0"/>
    </xf>
    <xf numFmtId="43" fontId="13" fillId="12" borderId="1" xfId="1"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43" fontId="0" fillId="0" borderId="0" xfId="0" applyNumberFormat="1" applyFill="1" applyAlignment="1">
      <alignment vertical="center"/>
    </xf>
    <xf numFmtId="43" fontId="0" fillId="0" borderId="1" xfId="1" applyFont="1" applyFill="1" applyBorder="1" applyAlignment="1">
      <alignment vertical="center"/>
    </xf>
    <xf numFmtId="43" fontId="13" fillId="13" borderId="1" xfId="1" applyNumberFormat="1" applyFont="1" applyFill="1" applyBorder="1" applyAlignment="1" applyProtection="1">
      <alignment horizontal="center" vertical="center" wrapText="1"/>
      <protection locked="0"/>
    </xf>
    <xf numFmtId="1" fontId="18" fillId="11" borderId="1" xfId="0" applyNumberFormat="1" applyFont="1" applyFill="1" applyBorder="1" applyAlignment="1" applyProtection="1">
      <alignment horizontal="center" vertical="center" wrapText="1"/>
      <protection locked="0"/>
    </xf>
    <xf numFmtId="15" fontId="36" fillId="0" borderId="1" xfId="0" applyNumberFormat="1" applyFont="1" applyFill="1" applyBorder="1" applyAlignment="1" applyProtection="1">
      <alignment horizontal="center" vertical="center" wrapText="1"/>
      <protection locked="0"/>
    </xf>
    <xf numFmtId="172" fontId="0" fillId="0" borderId="1" xfId="0" applyNumberFormat="1" applyBorder="1" applyAlignment="1">
      <alignment vertical="center"/>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Alignment="1">
      <alignment horizontal="right" vertical="center"/>
    </xf>
    <xf numFmtId="43" fontId="13" fillId="11" borderId="13" xfId="0" applyNumberFormat="1" applyFont="1" applyFill="1" applyBorder="1" applyAlignment="1" applyProtection="1">
      <alignment horizontal="center" vertical="center" wrapText="1"/>
      <protection locked="0"/>
    </xf>
    <xf numFmtId="2" fontId="18" fillId="11" borderId="13" xfId="0" applyNumberFormat="1" applyFont="1" applyFill="1" applyBorder="1" applyAlignment="1" applyProtection="1">
      <alignment horizontal="center" vertical="center" wrapText="1"/>
      <protection locked="0"/>
    </xf>
    <xf numFmtId="0" fontId="21" fillId="13" borderId="1" xfId="0" applyFont="1" applyFill="1" applyBorder="1" applyAlignment="1">
      <alignment horizontal="center" vertical="center" wrapText="1"/>
    </xf>
    <xf numFmtId="0" fontId="21" fillId="13" borderId="1" xfId="0" applyFont="1" applyFill="1"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14" fontId="0" fillId="0" borderId="1" xfId="0" applyNumberFormat="1" applyBorder="1" applyAlignment="1">
      <alignment horizontal="center" vertical="center"/>
    </xf>
    <xf numFmtId="172" fontId="0" fillId="0" borderId="1" xfId="0" applyNumberFormat="1" applyBorder="1" applyAlignment="1">
      <alignment horizontal="center" vertical="center" wrapText="1"/>
    </xf>
    <xf numFmtId="172" fontId="0" fillId="0" borderId="1" xfId="0" applyNumberFormat="1" applyFill="1" applyBorder="1" applyAlignment="1">
      <alignment horizontal="center" wrapText="1"/>
    </xf>
    <xf numFmtId="14" fontId="0" fillId="0" borderId="1" xfId="0" applyNumberFormat="1" applyBorder="1" applyAlignment="1">
      <alignment horizontal="center" vertical="center" wrapText="1"/>
    </xf>
    <xf numFmtId="172" fontId="0" fillId="0" borderId="1" xfId="0" applyNumberFormat="1" applyFill="1" applyBorder="1" applyAlignment="1">
      <alignment horizontal="center" vertical="center" wrapText="1"/>
    </xf>
    <xf numFmtId="0" fontId="0" fillId="0" borderId="0" xfId="0" applyAlignment="1">
      <alignment vertical="center" wrapText="1"/>
    </xf>
    <xf numFmtId="0" fontId="22" fillId="0" borderId="0" xfId="0" applyFont="1" applyAlignment="1">
      <alignment horizontal="center" vertical="center"/>
    </xf>
    <xf numFmtId="0" fontId="23" fillId="0" borderId="0" xfId="0" applyFont="1" applyAlignment="1">
      <alignment horizontal="justify" vertical="center" wrapText="1"/>
    </xf>
    <xf numFmtId="0" fontId="24" fillId="5" borderId="1" xfId="0" applyFont="1" applyFill="1" applyBorder="1" applyAlignment="1">
      <alignment horizontal="center" vertical="center" wrapText="1"/>
    </xf>
    <xf numFmtId="0" fontId="0" fillId="0" borderId="1" xfId="0" applyBorder="1" applyAlignment="1">
      <alignment wrapText="1"/>
    </xf>
    <xf numFmtId="0" fontId="24" fillId="6" borderId="1" xfId="0" applyFont="1" applyFill="1" applyBorder="1" applyAlignment="1">
      <alignment horizontal="center" vertical="center" wrapText="1"/>
    </xf>
    <xf numFmtId="0" fontId="25" fillId="0" borderId="22" xfId="0" applyFont="1" applyBorder="1" applyAlignment="1">
      <alignment horizontal="left" vertical="justify" wrapText="1"/>
    </xf>
    <xf numFmtId="0" fontId="25" fillId="0" borderId="23" xfId="0" applyFont="1" applyBorder="1" applyAlignment="1">
      <alignment horizontal="left" vertical="justify" wrapText="1"/>
    </xf>
    <xf numFmtId="0" fontId="25"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5" fillId="7" borderId="19" xfId="0" applyFont="1" applyFill="1" applyBorder="1" applyAlignment="1">
      <alignment horizontal="left" vertical="justify" wrapText="1"/>
    </xf>
    <xf numFmtId="0" fontId="25" fillId="7" borderId="20" xfId="0" applyFont="1" applyFill="1" applyBorder="1" applyAlignment="1">
      <alignment horizontal="left" vertical="justify" wrapText="1"/>
    </xf>
    <xf numFmtId="0" fontId="25" fillId="7" borderId="21" xfId="0" applyFont="1" applyFill="1" applyBorder="1" applyAlignment="1">
      <alignment horizontal="left" vertical="justify" wrapText="1"/>
    </xf>
    <xf numFmtId="0" fontId="25" fillId="7" borderId="22" xfId="0" applyFont="1" applyFill="1" applyBorder="1" applyAlignment="1">
      <alignment horizontal="left" vertical="justify" wrapText="1"/>
    </xf>
    <xf numFmtId="0" fontId="25" fillId="7" borderId="23" xfId="0" applyFont="1" applyFill="1" applyBorder="1" applyAlignment="1">
      <alignment horizontal="left" vertical="justify" wrapText="1"/>
    </xf>
    <xf numFmtId="0" fontId="25" fillId="7" borderId="24" xfId="0" applyFont="1" applyFill="1" applyBorder="1" applyAlignment="1">
      <alignment horizontal="left" vertical="justify" wrapText="1"/>
    </xf>
    <xf numFmtId="0" fontId="24" fillId="0" borderId="1" xfId="0" applyFont="1" applyBorder="1" applyAlignment="1">
      <alignment horizontal="center" vertical="center" wrapText="1"/>
    </xf>
    <xf numFmtId="0" fontId="32" fillId="10" borderId="0" xfId="0" applyFont="1" applyFill="1" applyAlignment="1">
      <alignment horizontal="center"/>
    </xf>
    <xf numFmtId="0" fontId="31" fillId="0" borderId="0" xfId="0" applyFont="1" applyAlignment="1">
      <alignment horizontal="center" vertical="center"/>
    </xf>
    <xf numFmtId="0" fontId="25" fillId="7" borderId="22" xfId="0" applyFont="1" applyFill="1" applyBorder="1" applyAlignment="1">
      <alignment horizontal="center" vertical="justify" wrapText="1"/>
    </xf>
    <xf numFmtId="0" fontId="25" fillId="7" borderId="23" xfId="0" applyFont="1" applyFill="1" applyBorder="1" applyAlignment="1">
      <alignment horizontal="center" vertical="justify" wrapText="1"/>
    </xf>
    <xf numFmtId="0" fontId="25" fillId="7" borderId="24" xfId="0" applyFont="1" applyFill="1" applyBorder="1" applyAlignment="1">
      <alignment horizontal="center" vertical="justify"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left"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4" borderId="0" xfId="0" applyFill="1" applyAlignment="1">
      <alignment horizontal="center" vertical="center" wrapText="1"/>
    </xf>
    <xf numFmtId="0" fontId="0" fillId="4" borderId="15" xfId="0"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20" fillId="0" borderId="1" xfId="0" applyFont="1" applyBorder="1" applyAlignment="1">
      <alignment horizontal="center" vertical="center" wrapText="1"/>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28" xfId="0" applyBorder="1"/>
    <xf numFmtId="0" fontId="27" fillId="7" borderId="35" xfId="0" applyFont="1" applyFill="1" applyBorder="1" applyAlignment="1">
      <alignment vertical="center" wrapText="1"/>
    </xf>
    <xf numFmtId="0" fontId="27" fillId="7" borderId="34" xfId="0" applyFont="1" applyFill="1" applyBorder="1" applyAlignment="1">
      <alignment vertical="center" wrapText="1"/>
    </xf>
    <xf numFmtId="0" fontId="27" fillId="9" borderId="30" xfId="0" applyFont="1" applyFill="1" applyBorder="1" applyAlignment="1">
      <alignment horizontal="center" vertical="center"/>
    </xf>
    <xf numFmtId="0" fontId="27" fillId="9" borderId="32" xfId="0" applyFont="1" applyFill="1" applyBorder="1" applyAlignment="1">
      <alignment horizontal="center" vertical="center"/>
    </xf>
    <xf numFmtId="0" fontId="27" fillId="9" borderId="31" xfId="0" applyFont="1" applyFill="1" applyBorder="1" applyAlignment="1">
      <alignment horizontal="center" vertical="center"/>
    </xf>
    <xf numFmtId="0" fontId="28" fillId="7" borderId="38" xfId="0" applyFont="1" applyFill="1" applyBorder="1" applyAlignment="1">
      <alignment vertical="center"/>
    </xf>
    <xf numFmtId="0" fontId="27" fillId="7" borderId="25" xfId="0" applyFont="1" applyFill="1" applyBorder="1" applyAlignment="1">
      <alignment vertical="center"/>
    </xf>
    <xf numFmtId="0" fontId="27" fillId="7" borderId="33" xfId="0" applyFont="1" applyFill="1" applyBorder="1" applyAlignment="1">
      <alignment vertical="center"/>
    </xf>
    <xf numFmtId="0" fontId="27" fillId="7" borderId="26" xfId="0" applyFont="1" applyFill="1" applyBorder="1" applyAlignment="1">
      <alignment vertical="center" wrapText="1"/>
    </xf>
    <xf numFmtId="0" fontId="27" fillId="7" borderId="37" xfId="0" applyFont="1" applyFill="1" applyBorder="1" applyAlignment="1">
      <alignment vertical="center" wrapText="1"/>
    </xf>
    <xf numFmtId="0" fontId="28" fillId="7" borderId="39" xfId="0" applyFont="1" applyFill="1" applyBorder="1" applyAlignment="1">
      <alignment vertical="center"/>
    </xf>
    <xf numFmtId="0" fontId="27" fillId="7" borderId="25" xfId="0" applyFont="1" applyFill="1" applyBorder="1" applyAlignment="1">
      <alignment horizontal="center" vertical="center" wrapText="1"/>
    </xf>
    <xf numFmtId="0" fontId="27" fillId="7" borderId="26" xfId="0" applyFont="1" applyFill="1" applyBorder="1" applyAlignment="1">
      <alignment horizontal="center" vertical="center" wrapText="1"/>
    </xf>
    <xf numFmtId="0" fontId="27" fillId="7" borderId="0" xfId="0" applyFont="1" applyFill="1" applyAlignment="1">
      <alignment horizontal="center" vertical="center" wrapText="1"/>
    </xf>
    <xf numFmtId="0" fontId="28" fillId="7" borderId="32" xfId="0" applyFont="1" applyFill="1" applyBorder="1" applyAlignment="1">
      <alignment horizontal="center" vertical="center" wrapText="1"/>
    </xf>
    <xf numFmtId="0" fontId="28" fillId="7" borderId="31" xfId="0"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44" fontId="35" fillId="7" borderId="32" xfId="3" applyFont="1" applyFill="1" applyBorder="1" applyAlignment="1">
      <alignment horizontal="center" vertical="center" wrapText="1"/>
    </xf>
    <xf numFmtId="44" fontId="35" fillId="7" borderId="31" xfId="3" applyFont="1" applyFill="1" applyBorder="1" applyAlignment="1">
      <alignment horizontal="center" vertical="center" wrapText="1"/>
    </xf>
    <xf numFmtId="0" fontId="34" fillId="7" borderId="32" xfId="0" applyFont="1" applyFill="1" applyBorder="1" applyAlignment="1">
      <alignment horizontal="center" vertical="center" wrapText="1"/>
    </xf>
    <xf numFmtId="0" fontId="34"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24" t="s">
        <v>90</v>
      </c>
      <c r="B2" s="224"/>
      <c r="C2" s="224"/>
      <c r="D2" s="224"/>
      <c r="E2" s="224"/>
      <c r="F2" s="224"/>
      <c r="G2" s="224"/>
      <c r="H2" s="224"/>
      <c r="I2" s="224"/>
      <c r="J2" s="224"/>
      <c r="K2" s="224"/>
      <c r="L2" s="224"/>
    </row>
    <row r="4" spans="1:12" ht="16.5" x14ac:dyDescent="0.25">
      <c r="A4" s="205" t="s">
        <v>61</v>
      </c>
      <c r="B4" s="205"/>
      <c r="C4" s="205"/>
      <c r="D4" s="205"/>
      <c r="E4" s="205"/>
      <c r="F4" s="205"/>
      <c r="G4" s="205"/>
      <c r="H4" s="205"/>
      <c r="I4" s="205"/>
      <c r="J4" s="205"/>
      <c r="K4" s="205"/>
      <c r="L4" s="205"/>
    </row>
    <row r="5" spans="1:12" ht="16.5" x14ac:dyDescent="0.25">
      <c r="A5" s="66"/>
    </row>
    <row r="6" spans="1:12" ht="16.5" x14ac:dyDescent="0.25">
      <c r="A6" s="205" t="s">
        <v>62</v>
      </c>
      <c r="B6" s="205"/>
      <c r="C6" s="205"/>
      <c r="D6" s="205"/>
      <c r="E6" s="205"/>
      <c r="F6" s="205"/>
      <c r="G6" s="205"/>
      <c r="H6" s="205"/>
      <c r="I6" s="205"/>
      <c r="J6" s="205"/>
      <c r="K6" s="205"/>
      <c r="L6" s="205"/>
    </row>
    <row r="7" spans="1:12" ht="16.5" x14ac:dyDescent="0.25">
      <c r="A7" s="67"/>
    </row>
    <row r="8" spans="1:12" ht="109.5" customHeight="1" x14ac:dyDescent="0.25">
      <c r="A8" s="206" t="s">
        <v>133</v>
      </c>
      <c r="B8" s="206"/>
      <c r="C8" s="206"/>
      <c r="D8" s="206"/>
      <c r="E8" s="206"/>
      <c r="F8" s="206"/>
      <c r="G8" s="206"/>
      <c r="H8" s="206"/>
      <c r="I8" s="206"/>
      <c r="J8" s="206"/>
      <c r="K8" s="206"/>
      <c r="L8" s="206"/>
    </row>
    <row r="9" spans="1:12" ht="45.75" customHeight="1" x14ac:dyDescent="0.25">
      <c r="A9" s="206"/>
      <c r="B9" s="206"/>
      <c r="C9" s="206"/>
      <c r="D9" s="206"/>
      <c r="E9" s="206"/>
      <c r="F9" s="206"/>
      <c r="G9" s="206"/>
      <c r="H9" s="206"/>
      <c r="I9" s="206"/>
      <c r="J9" s="206"/>
      <c r="K9" s="206"/>
      <c r="L9" s="206"/>
    </row>
    <row r="10" spans="1:12" ht="28.5" customHeight="1" x14ac:dyDescent="0.25">
      <c r="A10" s="206" t="s">
        <v>93</v>
      </c>
      <c r="B10" s="206"/>
      <c r="C10" s="206"/>
      <c r="D10" s="206"/>
      <c r="E10" s="206"/>
      <c r="F10" s="206"/>
      <c r="G10" s="206"/>
      <c r="H10" s="206"/>
      <c r="I10" s="206"/>
      <c r="J10" s="206"/>
      <c r="K10" s="206"/>
      <c r="L10" s="206"/>
    </row>
    <row r="11" spans="1:12" ht="28.5" customHeight="1" x14ac:dyDescent="0.25">
      <c r="A11" s="206"/>
      <c r="B11" s="206"/>
      <c r="C11" s="206"/>
      <c r="D11" s="206"/>
      <c r="E11" s="206"/>
      <c r="F11" s="206"/>
      <c r="G11" s="206"/>
      <c r="H11" s="206"/>
      <c r="I11" s="206"/>
      <c r="J11" s="206"/>
      <c r="K11" s="206"/>
      <c r="L11" s="206"/>
    </row>
    <row r="12" spans="1:12" ht="15.75" thickBot="1" x14ac:dyDescent="0.3"/>
    <row r="13" spans="1:12" ht="15.75" thickBot="1" x14ac:dyDescent="0.3">
      <c r="A13" s="68" t="s">
        <v>63</v>
      </c>
      <c r="B13" s="207" t="s">
        <v>89</v>
      </c>
      <c r="C13" s="208"/>
      <c r="D13" s="208"/>
      <c r="E13" s="208"/>
      <c r="F13" s="208"/>
      <c r="G13" s="208"/>
      <c r="H13" s="208"/>
      <c r="I13" s="208"/>
      <c r="J13" s="208"/>
      <c r="K13" s="208"/>
      <c r="L13" s="208"/>
    </row>
    <row r="14" spans="1:12" ht="15.75" thickBot="1" x14ac:dyDescent="0.3">
      <c r="A14" s="69">
        <v>1</v>
      </c>
      <c r="B14" s="223"/>
      <c r="C14" s="223"/>
      <c r="D14" s="223"/>
      <c r="E14" s="223"/>
      <c r="F14" s="223"/>
      <c r="G14" s="223"/>
      <c r="H14" s="223"/>
      <c r="I14" s="223"/>
      <c r="J14" s="223"/>
      <c r="K14" s="223"/>
      <c r="L14" s="223"/>
    </row>
    <row r="15" spans="1:12" ht="15.75" thickBot="1" x14ac:dyDescent="0.3">
      <c r="A15" s="69">
        <v>2</v>
      </c>
      <c r="B15" s="223"/>
      <c r="C15" s="223"/>
      <c r="D15" s="223"/>
      <c r="E15" s="223"/>
      <c r="F15" s="223"/>
      <c r="G15" s="223"/>
      <c r="H15" s="223"/>
      <c r="I15" s="223"/>
      <c r="J15" s="223"/>
      <c r="K15" s="223"/>
      <c r="L15" s="223"/>
    </row>
    <row r="16" spans="1:12" ht="15.75" thickBot="1" x14ac:dyDescent="0.3">
      <c r="A16" s="69">
        <v>3</v>
      </c>
      <c r="B16" s="223"/>
      <c r="C16" s="223"/>
      <c r="D16" s="223"/>
      <c r="E16" s="223"/>
      <c r="F16" s="223"/>
      <c r="G16" s="223"/>
      <c r="H16" s="223"/>
      <c r="I16" s="223"/>
      <c r="J16" s="223"/>
      <c r="K16" s="223"/>
      <c r="L16" s="223"/>
    </row>
    <row r="17" spans="1:12" ht="15.75" thickBot="1" x14ac:dyDescent="0.3">
      <c r="A17" s="69">
        <v>4</v>
      </c>
      <c r="B17" s="223"/>
      <c r="C17" s="223"/>
      <c r="D17" s="223"/>
      <c r="E17" s="223"/>
      <c r="F17" s="223"/>
      <c r="G17" s="223"/>
      <c r="H17" s="223"/>
      <c r="I17" s="223"/>
      <c r="J17" s="223"/>
      <c r="K17" s="223"/>
      <c r="L17" s="223"/>
    </row>
    <row r="18" spans="1:12" ht="15.75" thickBot="1" x14ac:dyDescent="0.3">
      <c r="A18" s="69">
        <v>5</v>
      </c>
      <c r="B18" s="223"/>
      <c r="C18" s="223"/>
      <c r="D18" s="223"/>
      <c r="E18" s="223"/>
      <c r="F18" s="223"/>
      <c r="G18" s="223"/>
      <c r="H18" s="223"/>
      <c r="I18" s="223"/>
      <c r="J18" s="223"/>
      <c r="K18" s="223"/>
      <c r="L18" s="223"/>
    </row>
    <row r="19" spans="1:12" x14ac:dyDescent="0.25">
      <c r="A19" s="76"/>
      <c r="B19" s="76"/>
      <c r="C19" s="76"/>
      <c r="D19" s="76"/>
      <c r="E19" s="76"/>
      <c r="F19" s="76"/>
      <c r="G19" s="76"/>
      <c r="H19" s="76"/>
      <c r="I19" s="76"/>
      <c r="J19" s="76"/>
      <c r="K19" s="76"/>
      <c r="L19" s="76"/>
    </row>
    <row r="20" spans="1:12" x14ac:dyDescent="0.25">
      <c r="A20" s="77"/>
      <c r="B20" s="76"/>
      <c r="C20" s="76"/>
      <c r="D20" s="76"/>
      <c r="E20" s="76"/>
      <c r="F20" s="76"/>
      <c r="G20" s="76"/>
      <c r="H20" s="76"/>
      <c r="I20" s="76"/>
      <c r="J20" s="76"/>
      <c r="K20" s="76"/>
      <c r="L20" s="76"/>
    </row>
    <row r="21" spans="1:12" x14ac:dyDescent="0.25">
      <c r="A21" s="225" t="s">
        <v>88</v>
      </c>
      <c r="B21" s="225"/>
      <c r="C21" s="225"/>
      <c r="D21" s="225"/>
      <c r="E21" s="225"/>
      <c r="F21" s="225"/>
      <c r="G21" s="225"/>
      <c r="H21" s="225"/>
      <c r="I21" s="225"/>
      <c r="J21" s="225"/>
      <c r="K21" s="225"/>
      <c r="L21" s="225"/>
    </row>
    <row r="23" spans="1:12" ht="27" customHeight="1" x14ac:dyDescent="0.25">
      <c r="A23" s="209" t="s">
        <v>64</v>
      </c>
      <c r="B23" s="209"/>
      <c r="C23" s="209"/>
      <c r="D23" s="209"/>
      <c r="E23" s="71" t="s">
        <v>65</v>
      </c>
      <c r="F23" s="70" t="s">
        <v>66</v>
      </c>
      <c r="G23" s="70" t="s">
        <v>67</v>
      </c>
      <c r="H23" s="209" t="s">
        <v>3</v>
      </c>
      <c r="I23" s="209"/>
      <c r="J23" s="209"/>
      <c r="K23" s="209"/>
      <c r="L23" s="209"/>
    </row>
    <row r="24" spans="1:12" ht="30.75" customHeight="1" x14ac:dyDescent="0.25">
      <c r="A24" s="217" t="s">
        <v>97</v>
      </c>
      <c r="B24" s="218"/>
      <c r="C24" s="218"/>
      <c r="D24" s="219"/>
      <c r="E24" s="72"/>
      <c r="F24" s="1"/>
      <c r="G24" s="1"/>
      <c r="H24" s="216"/>
      <c r="I24" s="216"/>
      <c r="J24" s="216"/>
      <c r="K24" s="216"/>
      <c r="L24" s="216"/>
    </row>
    <row r="25" spans="1:12" ht="35.25" customHeight="1" x14ac:dyDescent="0.25">
      <c r="A25" s="220" t="s">
        <v>98</v>
      </c>
      <c r="B25" s="221"/>
      <c r="C25" s="221"/>
      <c r="D25" s="222"/>
      <c r="E25" s="73"/>
      <c r="F25" s="1"/>
      <c r="G25" s="1"/>
      <c r="H25" s="216"/>
      <c r="I25" s="216"/>
      <c r="J25" s="216"/>
      <c r="K25" s="216"/>
      <c r="L25" s="216"/>
    </row>
    <row r="26" spans="1:12" ht="24.75" customHeight="1" x14ac:dyDescent="0.25">
      <c r="A26" s="220" t="s">
        <v>134</v>
      </c>
      <c r="B26" s="221"/>
      <c r="C26" s="221"/>
      <c r="D26" s="222"/>
      <c r="E26" s="73"/>
      <c r="F26" s="1"/>
      <c r="G26" s="1"/>
      <c r="H26" s="216"/>
      <c r="I26" s="216"/>
      <c r="J26" s="216"/>
      <c r="K26" s="216"/>
      <c r="L26" s="216"/>
    </row>
    <row r="27" spans="1:12" ht="27" customHeight="1" x14ac:dyDescent="0.25">
      <c r="A27" s="210" t="s">
        <v>68</v>
      </c>
      <c r="B27" s="211"/>
      <c r="C27" s="211"/>
      <c r="D27" s="212"/>
      <c r="E27" s="74"/>
      <c r="F27" s="1"/>
      <c r="G27" s="1"/>
      <c r="H27" s="216"/>
      <c r="I27" s="216"/>
      <c r="J27" s="216"/>
      <c r="K27" s="216"/>
      <c r="L27" s="216"/>
    </row>
    <row r="28" spans="1:12" ht="20.25" customHeight="1" x14ac:dyDescent="0.25">
      <c r="A28" s="210" t="s">
        <v>92</v>
      </c>
      <c r="B28" s="211"/>
      <c r="C28" s="211"/>
      <c r="D28" s="212"/>
      <c r="E28" s="74"/>
      <c r="F28" s="1"/>
      <c r="G28" s="1"/>
      <c r="H28" s="213"/>
      <c r="I28" s="214"/>
      <c r="J28" s="214"/>
      <c r="K28" s="214"/>
      <c r="L28" s="215"/>
    </row>
    <row r="29" spans="1:12" ht="28.5" customHeight="1" x14ac:dyDescent="0.25">
      <c r="A29" s="210" t="s">
        <v>135</v>
      </c>
      <c r="B29" s="211"/>
      <c r="C29" s="211"/>
      <c r="D29" s="212"/>
      <c r="E29" s="74"/>
      <c r="F29" s="1"/>
      <c r="G29" s="1"/>
      <c r="H29" s="216"/>
      <c r="I29" s="216"/>
      <c r="J29" s="216"/>
      <c r="K29" s="216"/>
      <c r="L29" s="216"/>
    </row>
    <row r="30" spans="1:12" ht="28.5" customHeight="1" x14ac:dyDescent="0.25">
      <c r="A30" s="210" t="s">
        <v>95</v>
      </c>
      <c r="B30" s="211"/>
      <c r="C30" s="211"/>
      <c r="D30" s="212"/>
      <c r="E30" s="74"/>
      <c r="F30" s="1"/>
      <c r="G30" s="1"/>
      <c r="H30" s="213"/>
      <c r="I30" s="214"/>
      <c r="J30" s="214"/>
      <c r="K30" s="214"/>
      <c r="L30" s="215"/>
    </row>
    <row r="31" spans="1:12" ht="15.75" customHeight="1" x14ac:dyDescent="0.25">
      <c r="A31" s="220" t="s">
        <v>69</v>
      </c>
      <c r="B31" s="221"/>
      <c r="C31" s="221"/>
      <c r="D31" s="222"/>
      <c r="E31" s="73"/>
      <c r="F31" s="1"/>
      <c r="G31" s="1"/>
      <c r="H31" s="216"/>
      <c r="I31" s="216"/>
      <c r="J31" s="216"/>
      <c r="K31" s="216"/>
      <c r="L31" s="216"/>
    </row>
    <row r="32" spans="1:12" ht="19.5" customHeight="1" x14ac:dyDescent="0.25">
      <c r="A32" s="220" t="s">
        <v>70</v>
      </c>
      <c r="B32" s="221"/>
      <c r="C32" s="221"/>
      <c r="D32" s="222"/>
      <c r="E32" s="73"/>
      <c r="F32" s="1"/>
      <c r="G32" s="1"/>
      <c r="H32" s="216"/>
      <c r="I32" s="216"/>
      <c r="J32" s="216"/>
      <c r="K32" s="216"/>
      <c r="L32" s="216"/>
    </row>
    <row r="33" spans="1:12" ht="27.75" customHeight="1" x14ac:dyDescent="0.25">
      <c r="A33" s="220" t="s">
        <v>71</v>
      </c>
      <c r="B33" s="221"/>
      <c r="C33" s="221"/>
      <c r="D33" s="222"/>
      <c r="E33" s="73"/>
      <c r="F33" s="1"/>
      <c r="G33" s="1"/>
      <c r="H33" s="216"/>
      <c r="I33" s="216"/>
      <c r="J33" s="216"/>
      <c r="K33" s="216"/>
      <c r="L33" s="216"/>
    </row>
    <row r="34" spans="1:12" ht="61.5" customHeight="1" x14ac:dyDescent="0.25">
      <c r="A34" s="220" t="s">
        <v>72</v>
      </c>
      <c r="B34" s="221"/>
      <c r="C34" s="221"/>
      <c r="D34" s="222"/>
      <c r="E34" s="73"/>
      <c r="F34" s="1"/>
      <c r="G34" s="1"/>
      <c r="H34" s="216"/>
      <c r="I34" s="216"/>
      <c r="J34" s="216"/>
      <c r="K34" s="216"/>
      <c r="L34" s="216"/>
    </row>
    <row r="35" spans="1:12" ht="17.25" customHeight="1" x14ac:dyDescent="0.25">
      <c r="A35" s="220" t="s">
        <v>73</v>
      </c>
      <c r="B35" s="221"/>
      <c r="C35" s="221"/>
      <c r="D35" s="222"/>
      <c r="E35" s="73"/>
      <c r="F35" s="1"/>
      <c r="G35" s="1"/>
      <c r="H35" s="216"/>
      <c r="I35" s="216"/>
      <c r="J35" s="216"/>
      <c r="K35" s="216"/>
      <c r="L35" s="216"/>
    </row>
    <row r="36" spans="1:12" ht="24" customHeight="1" x14ac:dyDescent="0.25">
      <c r="A36" s="226" t="s">
        <v>94</v>
      </c>
      <c r="B36" s="227"/>
      <c r="C36" s="227"/>
      <c r="D36" s="228"/>
      <c r="E36" s="73"/>
      <c r="F36" s="1"/>
      <c r="G36" s="1"/>
      <c r="H36" s="213"/>
      <c r="I36" s="214"/>
      <c r="J36" s="214"/>
      <c r="K36" s="214"/>
      <c r="L36" s="215"/>
    </row>
    <row r="37" spans="1:12" ht="24" customHeight="1" x14ac:dyDescent="0.25">
      <c r="A37" s="220" t="s">
        <v>99</v>
      </c>
      <c r="B37" s="221"/>
      <c r="C37" s="221"/>
      <c r="D37" s="222"/>
      <c r="E37" s="73"/>
      <c r="F37" s="1"/>
      <c r="G37" s="1"/>
      <c r="H37" s="213"/>
      <c r="I37" s="214"/>
      <c r="J37" s="214"/>
      <c r="K37" s="214"/>
      <c r="L37" s="215"/>
    </row>
    <row r="38" spans="1:12" ht="28.5" customHeight="1" x14ac:dyDescent="0.25">
      <c r="A38" s="220" t="s">
        <v>100</v>
      </c>
      <c r="B38" s="221"/>
      <c r="C38" s="221"/>
      <c r="D38" s="222"/>
      <c r="E38" s="75"/>
      <c r="F38" s="1"/>
      <c r="G38" s="1"/>
      <c r="H38" s="216"/>
      <c r="I38" s="216"/>
      <c r="J38" s="216"/>
      <c r="K38" s="216"/>
      <c r="L38" s="216"/>
    </row>
    <row r="41" spans="1:12" x14ac:dyDescent="0.25">
      <c r="A41" s="225" t="s">
        <v>96</v>
      </c>
      <c r="B41" s="225"/>
      <c r="C41" s="225"/>
      <c r="D41" s="225"/>
      <c r="E41" s="225"/>
      <c r="F41" s="225"/>
      <c r="G41" s="225"/>
      <c r="H41" s="225"/>
      <c r="I41" s="225"/>
      <c r="J41" s="225"/>
      <c r="K41" s="225"/>
      <c r="L41" s="225"/>
    </row>
    <row r="43" spans="1:12" ht="15" customHeight="1" x14ac:dyDescent="0.25">
      <c r="A43" s="209" t="s">
        <v>64</v>
      </c>
      <c r="B43" s="209"/>
      <c r="C43" s="209"/>
      <c r="D43" s="209"/>
      <c r="E43" s="71" t="s">
        <v>65</v>
      </c>
      <c r="F43" s="78" t="s">
        <v>66</v>
      </c>
      <c r="G43" s="78" t="s">
        <v>67</v>
      </c>
      <c r="H43" s="209" t="s">
        <v>3</v>
      </c>
      <c r="I43" s="209"/>
      <c r="J43" s="209"/>
      <c r="K43" s="209"/>
      <c r="L43" s="209"/>
    </row>
    <row r="44" spans="1:12" ht="30" customHeight="1" x14ac:dyDescent="0.25">
      <c r="A44" s="217" t="s">
        <v>97</v>
      </c>
      <c r="B44" s="218"/>
      <c r="C44" s="218"/>
      <c r="D44" s="219"/>
      <c r="E44" s="72"/>
      <c r="F44" s="1"/>
      <c r="G44" s="1"/>
      <c r="H44" s="216"/>
      <c r="I44" s="216"/>
      <c r="J44" s="216"/>
      <c r="K44" s="216"/>
      <c r="L44" s="216"/>
    </row>
    <row r="45" spans="1:12" ht="15" customHeight="1" x14ac:dyDescent="0.25">
      <c r="A45" s="220" t="s">
        <v>98</v>
      </c>
      <c r="B45" s="221"/>
      <c r="C45" s="221"/>
      <c r="D45" s="222"/>
      <c r="E45" s="73"/>
      <c r="F45" s="1"/>
      <c r="G45" s="1"/>
      <c r="H45" s="216"/>
      <c r="I45" s="216"/>
      <c r="J45" s="216"/>
      <c r="K45" s="216"/>
      <c r="L45" s="216"/>
    </row>
    <row r="46" spans="1:12" ht="15" customHeight="1" x14ac:dyDescent="0.25">
      <c r="A46" s="220" t="s">
        <v>134</v>
      </c>
      <c r="B46" s="221"/>
      <c r="C46" s="221"/>
      <c r="D46" s="222"/>
      <c r="E46" s="73"/>
      <c r="F46" s="1"/>
      <c r="G46" s="1"/>
      <c r="H46" s="216"/>
      <c r="I46" s="216"/>
      <c r="J46" s="216"/>
      <c r="K46" s="216"/>
      <c r="L46" s="216"/>
    </row>
    <row r="47" spans="1:12" ht="15" customHeight="1" x14ac:dyDescent="0.25">
      <c r="A47" s="210" t="s">
        <v>68</v>
      </c>
      <c r="B47" s="211"/>
      <c r="C47" s="211"/>
      <c r="D47" s="212"/>
      <c r="E47" s="74"/>
      <c r="F47" s="1"/>
      <c r="G47" s="1"/>
      <c r="H47" s="216"/>
      <c r="I47" s="216"/>
      <c r="J47" s="216"/>
      <c r="K47" s="216"/>
      <c r="L47" s="216"/>
    </row>
    <row r="48" spans="1:12" ht="15" customHeight="1" x14ac:dyDescent="0.25">
      <c r="A48" s="210" t="s">
        <v>92</v>
      </c>
      <c r="B48" s="211"/>
      <c r="C48" s="211"/>
      <c r="D48" s="212"/>
      <c r="E48" s="74"/>
      <c r="F48" s="1"/>
      <c r="G48" s="1"/>
      <c r="H48" s="213"/>
      <c r="I48" s="214"/>
      <c r="J48" s="214"/>
      <c r="K48" s="214"/>
      <c r="L48" s="215"/>
    </row>
    <row r="49" spans="1:12" ht="37.5" customHeight="1" x14ac:dyDescent="0.25">
      <c r="A49" s="210" t="s">
        <v>135</v>
      </c>
      <c r="B49" s="211"/>
      <c r="C49" s="211"/>
      <c r="D49" s="212"/>
      <c r="E49" s="74"/>
      <c r="F49" s="1"/>
      <c r="G49" s="1"/>
      <c r="H49" s="216"/>
      <c r="I49" s="216"/>
      <c r="J49" s="216"/>
      <c r="K49" s="216"/>
      <c r="L49" s="216"/>
    </row>
    <row r="50" spans="1:12" ht="15" customHeight="1" x14ac:dyDescent="0.25">
      <c r="A50" s="210" t="s">
        <v>95</v>
      </c>
      <c r="B50" s="211"/>
      <c r="C50" s="211"/>
      <c r="D50" s="212"/>
      <c r="E50" s="74"/>
      <c r="F50" s="1"/>
      <c r="G50" s="1"/>
      <c r="H50" s="213"/>
      <c r="I50" s="214"/>
      <c r="J50" s="214"/>
      <c r="K50" s="214"/>
      <c r="L50" s="215"/>
    </row>
    <row r="51" spans="1:12" ht="15" customHeight="1" x14ac:dyDescent="0.25">
      <c r="A51" s="220" t="s">
        <v>69</v>
      </c>
      <c r="B51" s="221"/>
      <c r="C51" s="221"/>
      <c r="D51" s="222"/>
      <c r="E51" s="73"/>
      <c r="F51" s="1"/>
      <c r="G51" s="1"/>
      <c r="H51" s="216"/>
      <c r="I51" s="216"/>
      <c r="J51" s="216"/>
      <c r="K51" s="216"/>
      <c r="L51" s="216"/>
    </row>
    <row r="52" spans="1:12" ht="15" customHeight="1" x14ac:dyDescent="0.25">
      <c r="A52" s="220" t="s">
        <v>70</v>
      </c>
      <c r="B52" s="221"/>
      <c r="C52" s="221"/>
      <c r="D52" s="222"/>
      <c r="E52" s="73"/>
      <c r="F52" s="1"/>
      <c r="G52" s="1"/>
      <c r="H52" s="216"/>
      <c r="I52" s="216"/>
      <c r="J52" s="216"/>
      <c r="K52" s="216"/>
      <c r="L52" s="216"/>
    </row>
    <row r="53" spans="1:12" ht="15" customHeight="1" x14ac:dyDescent="0.25">
      <c r="A53" s="220" t="s">
        <v>71</v>
      </c>
      <c r="B53" s="221"/>
      <c r="C53" s="221"/>
      <c r="D53" s="222"/>
      <c r="E53" s="73"/>
      <c r="F53" s="1"/>
      <c r="G53" s="1"/>
      <c r="H53" s="216"/>
      <c r="I53" s="216"/>
      <c r="J53" s="216"/>
      <c r="K53" s="216"/>
      <c r="L53" s="216"/>
    </row>
    <row r="54" spans="1:12" ht="15" customHeight="1" x14ac:dyDescent="0.25">
      <c r="A54" s="220" t="s">
        <v>72</v>
      </c>
      <c r="B54" s="221"/>
      <c r="C54" s="221"/>
      <c r="D54" s="222"/>
      <c r="E54" s="73"/>
      <c r="F54" s="1"/>
      <c r="G54" s="1"/>
      <c r="H54" s="216"/>
      <c r="I54" s="216"/>
      <c r="J54" s="216"/>
      <c r="K54" s="216"/>
      <c r="L54" s="216"/>
    </row>
    <row r="55" spans="1:12" ht="15" customHeight="1" x14ac:dyDescent="0.25">
      <c r="A55" s="220" t="s">
        <v>73</v>
      </c>
      <c r="B55" s="221"/>
      <c r="C55" s="221"/>
      <c r="D55" s="222"/>
      <c r="E55" s="73"/>
      <c r="F55" s="1"/>
      <c r="G55" s="1"/>
      <c r="H55" s="216"/>
      <c r="I55" s="216"/>
      <c r="J55" s="216"/>
      <c r="K55" s="216"/>
      <c r="L55" s="216"/>
    </row>
    <row r="56" spans="1:12" ht="15" customHeight="1" x14ac:dyDescent="0.25">
      <c r="A56" s="226" t="s">
        <v>94</v>
      </c>
      <c r="B56" s="227"/>
      <c r="C56" s="227"/>
      <c r="D56" s="228"/>
      <c r="E56" s="73"/>
      <c r="F56" s="1"/>
      <c r="G56" s="1"/>
      <c r="H56" s="213"/>
      <c r="I56" s="214"/>
      <c r="J56" s="214"/>
      <c r="K56" s="214"/>
      <c r="L56" s="215"/>
    </row>
    <row r="57" spans="1:12" ht="15" customHeight="1" x14ac:dyDescent="0.25">
      <c r="A57" s="220" t="s">
        <v>99</v>
      </c>
      <c r="B57" s="221"/>
      <c r="C57" s="221"/>
      <c r="D57" s="222"/>
      <c r="E57" s="73"/>
      <c r="F57" s="1"/>
      <c r="G57" s="1"/>
      <c r="H57" s="213"/>
      <c r="I57" s="214"/>
      <c r="J57" s="214"/>
      <c r="K57" s="214"/>
      <c r="L57" s="215"/>
    </row>
    <row r="58" spans="1:12" ht="15" customHeight="1" x14ac:dyDescent="0.25">
      <c r="A58" s="220" t="s">
        <v>100</v>
      </c>
      <c r="B58" s="221"/>
      <c r="C58" s="221"/>
      <c r="D58" s="222"/>
      <c r="E58" s="75"/>
      <c r="F58" s="1"/>
      <c r="G58" s="1"/>
      <c r="H58" s="216"/>
      <c r="I58" s="216"/>
      <c r="J58" s="216"/>
      <c r="K58" s="216"/>
      <c r="L58" s="216"/>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4"/>
  <sheetViews>
    <sheetView tabSelected="1" topLeftCell="B30" zoomScale="79" zoomScaleNormal="79" workbookViewId="0">
      <selection activeCell="B34" sqref="B34:B39"/>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10" width="24" style="7" customWidth="1"/>
    <col min="11" max="11" width="20.28515625" style="7" customWidth="1"/>
    <col min="12" max="12" width="22.28515625" style="7" customWidth="1"/>
    <col min="13" max="13" width="20.85546875" style="7" customWidth="1"/>
    <col min="14" max="14" width="18.7109375" style="7" customWidth="1"/>
    <col min="15" max="15" width="22.140625" style="7" customWidth="1"/>
    <col min="16" max="16" width="30" style="7" customWidth="1"/>
    <col min="17" max="17" width="19.5703125" style="7" bestFit="1" customWidth="1"/>
    <col min="18" max="18" width="14.5703125" style="7" customWidth="1"/>
    <col min="19" max="19" width="24.85546875" style="7" customWidth="1"/>
    <col min="20" max="20" width="23.7109375" style="7" customWidth="1"/>
    <col min="21" max="21" width="17.28515625" style="7" customWidth="1"/>
    <col min="22" max="22" width="16.85546875" style="7" customWidth="1"/>
    <col min="23" max="23" width="6.42578125" style="7" customWidth="1"/>
    <col min="24" max="252" width="11.42578125" style="7"/>
    <col min="253" max="253" width="1" style="7" customWidth="1"/>
    <col min="254" max="254" width="4.28515625" style="7" customWidth="1"/>
    <col min="255" max="255" width="34.7109375" style="7" customWidth="1"/>
    <col min="256" max="256" width="0" style="7" hidden="1" customWidth="1"/>
    <col min="257" max="257" width="20" style="7" customWidth="1"/>
    <col min="258" max="258" width="20.85546875" style="7" customWidth="1"/>
    <col min="259" max="259" width="25" style="7" customWidth="1"/>
    <col min="260" max="260" width="18.7109375" style="7" customWidth="1"/>
    <col min="261" max="261" width="29.7109375" style="7" customWidth="1"/>
    <col min="262" max="262" width="13.42578125" style="7" customWidth="1"/>
    <col min="263" max="263" width="13.85546875" style="7" customWidth="1"/>
    <col min="264" max="268" width="16.5703125" style="7" customWidth="1"/>
    <col min="269" max="269" width="20.5703125" style="7" customWidth="1"/>
    <col min="270" max="270" width="21.140625" style="7" customWidth="1"/>
    <col min="271" max="271" width="9.5703125" style="7" customWidth="1"/>
    <col min="272" max="272" width="0.42578125" style="7" customWidth="1"/>
    <col min="273" max="279" width="6.42578125" style="7" customWidth="1"/>
    <col min="280" max="508" width="11.42578125" style="7"/>
    <col min="509" max="509" width="1" style="7" customWidth="1"/>
    <col min="510" max="510" width="4.28515625" style="7" customWidth="1"/>
    <col min="511" max="511" width="34.7109375" style="7" customWidth="1"/>
    <col min="512" max="512" width="0" style="7" hidden="1" customWidth="1"/>
    <col min="513" max="513" width="20" style="7" customWidth="1"/>
    <col min="514" max="514" width="20.85546875" style="7" customWidth="1"/>
    <col min="515" max="515" width="25" style="7" customWidth="1"/>
    <col min="516" max="516" width="18.7109375" style="7" customWidth="1"/>
    <col min="517" max="517" width="29.7109375" style="7" customWidth="1"/>
    <col min="518" max="518" width="13.42578125" style="7" customWidth="1"/>
    <col min="519" max="519" width="13.85546875" style="7" customWidth="1"/>
    <col min="520" max="524" width="16.5703125" style="7" customWidth="1"/>
    <col min="525" max="525" width="20.5703125" style="7" customWidth="1"/>
    <col min="526" max="526" width="21.140625" style="7" customWidth="1"/>
    <col min="527" max="527" width="9.5703125" style="7" customWidth="1"/>
    <col min="528" max="528" width="0.42578125" style="7" customWidth="1"/>
    <col min="529" max="535" width="6.42578125" style="7" customWidth="1"/>
    <col min="536" max="764" width="11.42578125" style="7"/>
    <col min="765" max="765" width="1" style="7" customWidth="1"/>
    <col min="766" max="766" width="4.28515625" style="7" customWidth="1"/>
    <col min="767" max="767" width="34.7109375" style="7" customWidth="1"/>
    <col min="768" max="768" width="0" style="7" hidden="1" customWidth="1"/>
    <col min="769" max="769" width="20" style="7" customWidth="1"/>
    <col min="770" max="770" width="20.85546875" style="7" customWidth="1"/>
    <col min="771" max="771" width="25" style="7" customWidth="1"/>
    <col min="772" max="772" width="18.7109375" style="7" customWidth="1"/>
    <col min="773" max="773" width="29.7109375" style="7" customWidth="1"/>
    <col min="774" max="774" width="13.42578125" style="7" customWidth="1"/>
    <col min="775" max="775" width="13.85546875" style="7" customWidth="1"/>
    <col min="776" max="780" width="16.5703125" style="7" customWidth="1"/>
    <col min="781" max="781" width="20.5703125" style="7" customWidth="1"/>
    <col min="782" max="782" width="21.140625" style="7" customWidth="1"/>
    <col min="783" max="783" width="9.5703125" style="7" customWidth="1"/>
    <col min="784" max="784" width="0.42578125" style="7" customWidth="1"/>
    <col min="785" max="791" width="6.42578125" style="7" customWidth="1"/>
    <col min="792" max="1020" width="11.42578125" style="7"/>
    <col min="1021" max="1021" width="1" style="7" customWidth="1"/>
    <col min="1022" max="1022" width="4.28515625" style="7" customWidth="1"/>
    <col min="1023" max="1023" width="34.7109375" style="7" customWidth="1"/>
    <col min="1024" max="1024" width="0" style="7" hidden="1" customWidth="1"/>
    <col min="1025" max="1025" width="20" style="7" customWidth="1"/>
    <col min="1026" max="1026" width="20.85546875" style="7" customWidth="1"/>
    <col min="1027" max="1027" width="25" style="7" customWidth="1"/>
    <col min="1028" max="1028" width="18.7109375" style="7" customWidth="1"/>
    <col min="1029" max="1029" width="29.7109375" style="7" customWidth="1"/>
    <col min="1030" max="1030" width="13.42578125" style="7" customWidth="1"/>
    <col min="1031" max="1031" width="13.85546875" style="7" customWidth="1"/>
    <col min="1032" max="1036" width="16.5703125" style="7" customWidth="1"/>
    <col min="1037" max="1037" width="20.5703125" style="7" customWidth="1"/>
    <col min="1038" max="1038" width="21.140625" style="7" customWidth="1"/>
    <col min="1039" max="1039" width="9.5703125" style="7" customWidth="1"/>
    <col min="1040" max="1040" width="0.42578125" style="7" customWidth="1"/>
    <col min="1041" max="1047" width="6.42578125" style="7" customWidth="1"/>
    <col min="1048" max="1276" width="11.42578125" style="7"/>
    <col min="1277" max="1277" width="1" style="7" customWidth="1"/>
    <col min="1278" max="1278" width="4.28515625" style="7" customWidth="1"/>
    <col min="1279" max="1279" width="34.7109375" style="7" customWidth="1"/>
    <col min="1280" max="1280" width="0" style="7" hidden="1" customWidth="1"/>
    <col min="1281" max="1281" width="20" style="7" customWidth="1"/>
    <col min="1282" max="1282" width="20.85546875" style="7" customWidth="1"/>
    <col min="1283" max="1283" width="25" style="7" customWidth="1"/>
    <col min="1284" max="1284" width="18.7109375" style="7" customWidth="1"/>
    <col min="1285" max="1285" width="29.7109375" style="7" customWidth="1"/>
    <col min="1286" max="1286" width="13.42578125" style="7" customWidth="1"/>
    <col min="1287" max="1287" width="13.85546875" style="7" customWidth="1"/>
    <col min="1288" max="1292" width="16.5703125" style="7" customWidth="1"/>
    <col min="1293" max="1293" width="20.5703125" style="7" customWidth="1"/>
    <col min="1294" max="1294" width="21.140625" style="7" customWidth="1"/>
    <col min="1295" max="1295" width="9.5703125" style="7" customWidth="1"/>
    <col min="1296" max="1296" width="0.42578125" style="7" customWidth="1"/>
    <col min="1297" max="1303" width="6.42578125" style="7" customWidth="1"/>
    <col min="1304" max="1532" width="11.42578125" style="7"/>
    <col min="1533" max="1533" width="1" style="7" customWidth="1"/>
    <col min="1534" max="1534" width="4.28515625" style="7" customWidth="1"/>
    <col min="1535" max="1535" width="34.7109375" style="7" customWidth="1"/>
    <col min="1536" max="1536" width="0" style="7" hidden="1" customWidth="1"/>
    <col min="1537" max="1537" width="20" style="7" customWidth="1"/>
    <col min="1538" max="1538" width="20.85546875" style="7" customWidth="1"/>
    <col min="1539" max="1539" width="25" style="7" customWidth="1"/>
    <col min="1540" max="1540" width="18.7109375" style="7" customWidth="1"/>
    <col min="1541" max="1541" width="29.7109375" style="7" customWidth="1"/>
    <col min="1542" max="1542" width="13.42578125" style="7" customWidth="1"/>
    <col min="1543" max="1543" width="13.85546875" style="7" customWidth="1"/>
    <col min="1544" max="1548" width="16.5703125" style="7" customWidth="1"/>
    <col min="1549" max="1549" width="20.5703125" style="7" customWidth="1"/>
    <col min="1550" max="1550" width="21.140625" style="7" customWidth="1"/>
    <col min="1551" max="1551" width="9.5703125" style="7" customWidth="1"/>
    <col min="1552" max="1552" width="0.42578125" style="7" customWidth="1"/>
    <col min="1553" max="1559" width="6.42578125" style="7" customWidth="1"/>
    <col min="1560" max="1788" width="11.42578125" style="7"/>
    <col min="1789" max="1789" width="1" style="7" customWidth="1"/>
    <col min="1790" max="1790" width="4.28515625" style="7" customWidth="1"/>
    <col min="1791" max="1791" width="34.7109375" style="7" customWidth="1"/>
    <col min="1792" max="1792" width="0" style="7" hidden="1" customWidth="1"/>
    <col min="1793" max="1793" width="20" style="7" customWidth="1"/>
    <col min="1794" max="1794" width="20.85546875" style="7" customWidth="1"/>
    <col min="1795" max="1795" width="25" style="7" customWidth="1"/>
    <col min="1796" max="1796" width="18.7109375" style="7" customWidth="1"/>
    <col min="1797" max="1797" width="29.7109375" style="7" customWidth="1"/>
    <col min="1798" max="1798" width="13.42578125" style="7" customWidth="1"/>
    <col min="1799" max="1799" width="13.85546875" style="7" customWidth="1"/>
    <col min="1800" max="1804" width="16.5703125" style="7" customWidth="1"/>
    <col min="1805" max="1805" width="20.5703125" style="7" customWidth="1"/>
    <col min="1806" max="1806" width="21.140625" style="7" customWidth="1"/>
    <col min="1807" max="1807" width="9.5703125" style="7" customWidth="1"/>
    <col min="1808" max="1808" width="0.42578125" style="7" customWidth="1"/>
    <col min="1809" max="1815" width="6.42578125" style="7" customWidth="1"/>
    <col min="1816" max="2044" width="11.42578125" style="7"/>
    <col min="2045" max="2045" width="1" style="7" customWidth="1"/>
    <col min="2046" max="2046" width="4.28515625" style="7" customWidth="1"/>
    <col min="2047" max="2047" width="34.7109375" style="7" customWidth="1"/>
    <col min="2048" max="2048" width="0" style="7" hidden="1" customWidth="1"/>
    <col min="2049" max="2049" width="20" style="7" customWidth="1"/>
    <col min="2050" max="2050" width="20.85546875" style="7" customWidth="1"/>
    <col min="2051" max="2051" width="25" style="7" customWidth="1"/>
    <col min="2052" max="2052" width="18.7109375" style="7" customWidth="1"/>
    <col min="2053" max="2053" width="29.7109375" style="7" customWidth="1"/>
    <col min="2054" max="2054" width="13.42578125" style="7" customWidth="1"/>
    <col min="2055" max="2055" width="13.85546875" style="7" customWidth="1"/>
    <col min="2056" max="2060" width="16.5703125" style="7" customWidth="1"/>
    <col min="2061" max="2061" width="20.5703125" style="7" customWidth="1"/>
    <col min="2062" max="2062" width="21.140625" style="7" customWidth="1"/>
    <col min="2063" max="2063" width="9.5703125" style="7" customWidth="1"/>
    <col min="2064" max="2064" width="0.42578125" style="7" customWidth="1"/>
    <col min="2065" max="2071" width="6.42578125" style="7" customWidth="1"/>
    <col min="2072" max="2300" width="11.42578125" style="7"/>
    <col min="2301" max="2301" width="1" style="7" customWidth="1"/>
    <col min="2302" max="2302" width="4.28515625" style="7" customWidth="1"/>
    <col min="2303" max="2303" width="34.7109375" style="7" customWidth="1"/>
    <col min="2304" max="2304" width="0" style="7" hidden="1" customWidth="1"/>
    <col min="2305" max="2305" width="20" style="7" customWidth="1"/>
    <col min="2306" max="2306" width="20.85546875" style="7" customWidth="1"/>
    <col min="2307" max="2307" width="25" style="7" customWidth="1"/>
    <col min="2308" max="2308" width="18.7109375" style="7" customWidth="1"/>
    <col min="2309" max="2309" width="29.7109375" style="7" customWidth="1"/>
    <col min="2310" max="2310" width="13.42578125" style="7" customWidth="1"/>
    <col min="2311" max="2311" width="13.85546875" style="7" customWidth="1"/>
    <col min="2312" max="2316" width="16.5703125" style="7" customWidth="1"/>
    <col min="2317" max="2317" width="20.5703125" style="7" customWidth="1"/>
    <col min="2318" max="2318" width="21.140625" style="7" customWidth="1"/>
    <col min="2319" max="2319" width="9.5703125" style="7" customWidth="1"/>
    <col min="2320" max="2320" width="0.42578125" style="7" customWidth="1"/>
    <col min="2321" max="2327" width="6.42578125" style="7" customWidth="1"/>
    <col min="2328" max="2556" width="11.42578125" style="7"/>
    <col min="2557" max="2557" width="1" style="7" customWidth="1"/>
    <col min="2558" max="2558" width="4.28515625" style="7" customWidth="1"/>
    <col min="2559" max="2559" width="34.7109375" style="7" customWidth="1"/>
    <col min="2560" max="2560" width="0" style="7" hidden="1" customWidth="1"/>
    <col min="2561" max="2561" width="20" style="7" customWidth="1"/>
    <col min="2562" max="2562" width="20.85546875" style="7" customWidth="1"/>
    <col min="2563" max="2563" width="25" style="7" customWidth="1"/>
    <col min="2564" max="2564" width="18.7109375" style="7" customWidth="1"/>
    <col min="2565" max="2565" width="29.7109375" style="7" customWidth="1"/>
    <col min="2566" max="2566" width="13.42578125" style="7" customWidth="1"/>
    <col min="2567" max="2567" width="13.85546875" style="7" customWidth="1"/>
    <col min="2568" max="2572" width="16.5703125" style="7" customWidth="1"/>
    <col min="2573" max="2573" width="20.5703125" style="7" customWidth="1"/>
    <col min="2574" max="2574" width="21.140625" style="7" customWidth="1"/>
    <col min="2575" max="2575" width="9.5703125" style="7" customWidth="1"/>
    <col min="2576" max="2576" width="0.42578125" style="7" customWidth="1"/>
    <col min="2577" max="2583" width="6.42578125" style="7" customWidth="1"/>
    <col min="2584" max="2812" width="11.42578125" style="7"/>
    <col min="2813" max="2813" width="1" style="7" customWidth="1"/>
    <col min="2814" max="2814" width="4.28515625" style="7" customWidth="1"/>
    <col min="2815" max="2815" width="34.7109375" style="7" customWidth="1"/>
    <col min="2816" max="2816" width="0" style="7" hidden="1" customWidth="1"/>
    <col min="2817" max="2817" width="20" style="7" customWidth="1"/>
    <col min="2818" max="2818" width="20.85546875" style="7" customWidth="1"/>
    <col min="2819" max="2819" width="25" style="7" customWidth="1"/>
    <col min="2820" max="2820" width="18.7109375" style="7" customWidth="1"/>
    <col min="2821" max="2821" width="29.7109375" style="7" customWidth="1"/>
    <col min="2822" max="2822" width="13.42578125" style="7" customWidth="1"/>
    <col min="2823" max="2823" width="13.85546875" style="7" customWidth="1"/>
    <col min="2824" max="2828" width="16.5703125" style="7" customWidth="1"/>
    <col min="2829" max="2829" width="20.5703125" style="7" customWidth="1"/>
    <col min="2830" max="2830" width="21.140625" style="7" customWidth="1"/>
    <col min="2831" max="2831" width="9.5703125" style="7" customWidth="1"/>
    <col min="2832" max="2832" width="0.42578125" style="7" customWidth="1"/>
    <col min="2833" max="2839" width="6.42578125" style="7" customWidth="1"/>
    <col min="2840" max="3068" width="11.42578125" style="7"/>
    <col min="3069" max="3069" width="1" style="7" customWidth="1"/>
    <col min="3070" max="3070" width="4.28515625" style="7" customWidth="1"/>
    <col min="3071" max="3071" width="34.7109375" style="7" customWidth="1"/>
    <col min="3072" max="3072" width="0" style="7" hidden="1" customWidth="1"/>
    <col min="3073" max="3073" width="20" style="7" customWidth="1"/>
    <col min="3074" max="3074" width="20.85546875" style="7" customWidth="1"/>
    <col min="3075" max="3075" width="25" style="7" customWidth="1"/>
    <col min="3076" max="3076" width="18.7109375" style="7" customWidth="1"/>
    <col min="3077" max="3077" width="29.7109375" style="7" customWidth="1"/>
    <col min="3078" max="3078" width="13.42578125" style="7" customWidth="1"/>
    <col min="3079" max="3079" width="13.85546875" style="7" customWidth="1"/>
    <col min="3080" max="3084" width="16.5703125" style="7" customWidth="1"/>
    <col min="3085" max="3085" width="20.5703125" style="7" customWidth="1"/>
    <col min="3086" max="3086" width="21.140625" style="7" customWidth="1"/>
    <col min="3087" max="3087" width="9.5703125" style="7" customWidth="1"/>
    <col min="3088" max="3088" width="0.42578125" style="7" customWidth="1"/>
    <col min="3089" max="3095" width="6.42578125" style="7" customWidth="1"/>
    <col min="3096" max="3324" width="11.42578125" style="7"/>
    <col min="3325" max="3325" width="1" style="7" customWidth="1"/>
    <col min="3326" max="3326" width="4.28515625" style="7" customWidth="1"/>
    <col min="3327" max="3327" width="34.7109375" style="7" customWidth="1"/>
    <col min="3328" max="3328" width="0" style="7" hidden="1" customWidth="1"/>
    <col min="3329" max="3329" width="20" style="7" customWidth="1"/>
    <col min="3330" max="3330" width="20.85546875" style="7" customWidth="1"/>
    <col min="3331" max="3331" width="25" style="7" customWidth="1"/>
    <col min="3332" max="3332" width="18.7109375" style="7" customWidth="1"/>
    <col min="3333" max="3333" width="29.7109375" style="7" customWidth="1"/>
    <col min="3334" max="3334" width="13.42578125" style="7" customWidth="1"/>
    <col min="3335" max="3335" width="13.85546875" style="7" customWidth="1"/>
    <col min="3336" max="3340" width="16.5703125" style="7" customWidth="1"/>
    <col min="3341" max="3341" width="20.5703125" style="7" customWidth="1"/>
    <col min="3342" max="3342" width="21.140625" style="7" customWidth="1"/>
    <col min="3343" max="3343" width="9.5703125" style="7" customWidth="1"/>
    <col min="3344" max="3344" width="0.42578125" style="7" customWidth="1"/>
    <col min="3345" max="3351" width="6.42578125" style="7" customWidth="1"/>
    <col min="3352" max="3580" width="11.42578125" style="7"/>
    <col min="3581" max="3581" width="1" style="7" customWidth="1"/>
    <col min="3582" max="3582" width="4.28515625" style="7" customWidth="1"/>
    <col min="3583" max="3583" width="34.7109375" style="7" customWidth="1"/>
    <col min="3584" max="3584" width="0" style="7" hidden="1" customWidth="1"/>
    <col min="3585" max="3585" width="20" style="7" customWidth="1"/>
    <col min="3586" max="3586" width="20.85546875" style="7" customWidth="1"/>
    <col min="3587" max="3587" width="25" style="7" customWidth="1"/>
    <col min="3588" max="3588" width="18.7109375" style="7" customWidth="1"/>
    <col min="3589" max="3589" width="29.7109375" style="7" customWidth="1"/>
    <col min="3590" max="3590" width="13.42578125" style="7" customWidth="1"/>
    <col min="3591" max="3591" width="13.85546875" style="7" customWidth="1"/>
    <col min="3592" max="3596" width="16.5703125" style="7" customWidth="1"/>
    <col min="3597" max="3597" width="20.5703125" style="7" customWidth="1"/>
    <col min="3598" max="3598" width="21.140625" style="7" customWidth="1"/>
    <col min="3599" max="3599" width="9.5703125" style="7" customWidth="1"/>
    <col min="3600" max="3600" width="0.42578125" style="7" customWidth="1"/>
    <col min="3601" max="3607" width="6.42578125" style="7" customWidth="1"/>
    <col min="3608" max="3836" width="11.42578125" style="7"/>
    <col min="3837" max="3837" width="1" style="7" customWidth="1"/>
    <col min="3838" max="3838" width="4.28515625" style="7" customWidth="1"/>
    <col min="3839" max="3839" width="34.7109375" style="7" customWidth="1"/>
    <col min="3840" max="3840" width="0" style="7" hidden="1" customWidth="1"/>
    <col min="3841" max="3841" width="20" style="7" customWidth="1"/>
    <col min="3842" max="3842" width="20.85546875" style="7" customWidth="1"/>
    <col min="3843" max="3843" width="25" style="7" customWidth="1"/>
    <col min="3844" max="3844" width="18.7109375" style="7" customWidth="1"/>
    <col min="3845" max="3845" width="29.7109375" style="7" customWidth="1"/>
    <col min="3846" max="3846" width="13.42578125" style="7" customWidth="1"/>
    <col min="3847" max="3847" width="13.85546875" style="7" customWidth="1"/>
    <col min="3848" max="3852" width="16.5703125" style="7" customWidth="1"/>
    <col min="3853" max="3853" width="20.5703125" style="7" customWidth="1"/>
    <col min="3854" max="3854" width="21.140625" style="7" customWidth="1"/>
    <col min="3855" max="3855" width="9.5703125" style="7" customWidth="1"/>
    <col min="3856" max="3856" width="0.42578125" style="7" customWidth="1"/>
    <col min="3857" max="3863" width="6.42578125" style="7" customWidth="1"/>
    <col min="3864" max="4092" width="11.42578125" style="7"/>
    <col min="4093" max="4093" width="1" style="7" customWidth="1"/>
    <col min="4094" max="4094" width="4.28515625" style="7" customWidth="1"/>
    <col min="4095" max="4095" width="34.7109375" style="7" customWidth="1"/>
    <col min="4096" max="4096" width="0" style="7" hidden="1" customWidth="1"/>
    <col min="4097" max="4097" width="20" style="7" customWidth="1"/>
    <col min="4098" max="4098" width="20.85546875" style="7" customWidth="1"/>
    <col min="4099" max="4099" width="25" style="7" customWidth="1"/>
    <col min="4100" max="4100" width="18.7109375" style="7" customWidth="1"/>
    <col min="4101" max="4101" width="29.7109375" style="7" customWidth="1"/>
    <col min="4102" max="4102" width="13.42578125" style="7" customWidth="1"/>
    <col min="4103" max="4103" width="13.85546875" style="7" customWidth="1"/>
    <col min="4104" max="4108" width="16.5703125" style="7" customWidth="1"/>
    <col min="4109" max="4109" width="20.5703125" style="7" customWidth="1"/>
    <col min="4110" max="4110" width="21.140625" style="7" customWidth="1"/>
    <col min="4111" max="4111" width="9.5703125" style="7" customWidth="1"/>
    <col min="4112" max="4112" width="0.42578125" style="7" customWidth="1"/>
    <col min="4113" max="4119" width="6.42578125" style="7" customWidth="1"/>
    <col min="4120" max="4348" width="11.42578125" style="7"/>
    <col min="4349" max="4349" width="1" style="7" customWidth="1"/>
    <col min="4350" max="4350" width="4.28515625" style="7" customWidth="1"/>
    <col min="4351" max="4351" width="34.7109375" style="7" customWidth="1"/>
    <col min="4352" max="4352" width="0" style="7" hidden="1" customWidth="1"/>
    <col min="4353" max="4353" width="20" style="7" customWidth="1"/>
    <col min="4354" max="4354" width="20.85546875" style="7" customWidth="1"/>
    <col min="4355" max="4355" width="25" style="7" customWidth="1"/>
    <col min="4356" max="4356" width="18.7109375" style="7" customWidth="1"/>
    <col min="4357" max="4357" width="29.7109375" style="7" customWidth="1"/>
    <col min="4358" max="4358" width="13.42578125" style="7" customWidth="1"/>
    <col min="4359" max="4359" width="13.85546875" style="7" customWidth="1"/>
    <col min="4360" max="4364" width="16.5703125" style="7" customWidth="1"/>
    <col min="4365" max="4365" width="20.5703125" style="7" customWidth="1"/>
    <col min="4366" max="4366" width="21.140625" style="7" customWidth="1"/>
    <col min="4367" max="4367" width="9.5703125" style="7" customWidth="1"/>
    <col min="4368" max="4368" width="0.42578125" style="7" customWidth="1"/>
    <col min="4369" max="4375" width="6.42578125" style="7" customWidth="1"/>
    <col min="4376" max="4604" width="11.42578125" style="7"/>
    <col min="4605" max="4605" width="1" style="7" customWidth="1"/>
    <col min="4606" max="4606" width="4.28515625" style="7" customWidth="1"/>
    <col min="4607" max="4607" width="34.7109375" style="7" customWidth="1"/>
    <col min="4608" max="4608" width="0" style="7" hidden="1" customWidth="1"/>
    <col min="4609" max="4609" width="20" style="7" customWidth="1"/>
    <col min="4610" max="4610" width="20.85546875" style="7" customWidth="1"/>
    <col min="4611" max="4611" width="25" style="7" customWidth="1"/>
    <col min="4612" max="4612" width="18.7109375" style="7" customWidth="1"/>
    <col min="4613" max="4613" width="29.7109375" style="7" customWidth="1"/>
    <col min="4614" max="4614" width="13.42578125" style="7" customWidth="1"/>
    <col min="4615" max="4615" width="13.85546875" style="7" customWidth="1"/>
    <col min="4616" max="4620" width="16.5703125" style="7" customWidth="1"/>
    <col min="4621" max="4621" width="20.5703125" style="7" customWidth="1"/>
    <col min="4622" max="4622" width="21.140625" style="7" customWidth="1"/>
    <col min="4623" max="4623" width="9.5703125" style="7" customWidth="1"/>
    <col min="4624" max="4624" width="0.42578125" style="7" customWidth="1"/>
    <col min="4625" max="4631" width="6.42578125" style="7" customWidth="1"/>
    <col min="4632" max="4860" width="11.42578125" style="7"/>
    <col min="4861" max="4861" width="1" style="7" customWidth="1"/>
    <col min="4862" max="4862" width="4.28515625" style="7" customWidth="1"/>
    <col min="4863" max="4863" width="34.7109375" style="7" customWidth="1"/>
    <col min="4864" max="4864" width="0" style="7" hidden="1" customWidth="1"/>
    <col min="4865" max="4865" width="20" style="7" customWidth="1"/>
    <col min="4866" max="4866" width="20.85546875" style="7" customWidth="1"/>
    <col min="4867" max="4867" width="25" style="7" customWidth="1"/>
    <col min="4868" max="4868" width="18.7109375" style="7" customWidth="1"/>
    <col min="4869" max="4869" width="29.7109375" style="7" customWidth="1"/>
    <col min="4870" max="4870" width="13.42578125" style="7" customWidth="1"/>
    <col min="4871" max="4871" width="13.85546875" style="7" customWidth="1"/>
    <col min="4872" max="4876" width="16.5703125" style="7" customWidth="1"/>
    <col min="4877" max="4877" width="20.5703125" style="7" customWidth="1"/>
    <col min="4878" max="4878" width="21.140625" style="7" customWidth="1"/>
    <col min="4879" max="4879" width="9.5703125" style="7" customWidth="1"/>
    <col min="4880" max="4880" width="0.42578125" style="7" customWidth="1"/>
    <col min="4881" max="4887" width="6.42578125" style="7" customWidth="1"/>
    <col min="4888" max="5116" width="11.42578125" style="7"/>
    <col min="5117" max="5117" width="1" style="7" customWidth="1"/>
    <col min="5118" max="5118" width="4.28515625" style="7" customWidth="1"/>
    <col min="5119" max="5119" width="34.7109375" style="7" customWidth="1"/>
    <col min="5120" max="5120" width="0" style="7" hidden="1" customWidth="1"/>
    <col min="5121" max="5121" width="20" style="7" customWidth="1"/>
    <col min="5122" max="5122" width="20.85546875" style="7" customWidth="1"/>
    <col min="5123" max="5123" width="25" style="7" customWidth="1"/>
    <col min="5124" max="5124" width="18.7109375" style="7" customWidth="1"/>
    <col min="5125" max="5125" width="29.7109375" style="7" customWidth="1"/>
    <col min="5126" max="5126" width="13.42578125" style="7" customWidth="1"/>
    <col min="5127" max="5127" width="13.85546875" style="7" customWidth="1"/>
    <col min="5128" max="5132" width="16.5703125" style="7" customWidth="1"/>
    <col min="5133" max="5133" width="20.5703125" style="7" customWidth="1"/>
    <col min="5134" max="5134" width="21.140625" style="7" customWidth="1"/>
    <col min="5135" max="5135" width="9.5703125" style="7" customWidth="1"/>
    <col min="5136" max="5136" width="0.42578125" style="7" customWidth="1"/>
    <col min="5137" max="5143" width="6.42578125" style="7" customWidth="1"/>
    <col min="5144" max="5372" width="11.42578125" style="7"/>
    <col min="5373" max="5373" width="1" style="7" customWidth="1"/>
    <col min="5374" max="5374" width="4.28515625" style="7" customWidth="1"/>
    <col min="5375" max="5375" width="34.7109375" style="7" customWidth="1"/>
    <col min="5376" max="5376" width="0" style="7" hidden="1" customWidth="1"/>
    <col min="5377" max="5377" width="20" style="7" customWidth="1"/>
    <col min="5378" max="5378" width="20.85546875" style="7" customWidth="1"/>
    <col min="5379" max="5379" width="25" style="7" customWidth="1"/>
    <col min="5380" max="5380" width="18.7109375" style="7" customWidth="1"/>
    <col min="5381" max="5381" width="29.7109375" style="7" customWidth="1"/>
    <col min="5382" max="5382" width="13.42578125" style="7" customWidth="1"/>
    <col min="5383" max="5383" width="13.85546875" style="7" customWidth="1"/>
    <col min="5384" max="5388" width="16.5703125" style="7" customWidth="1"/>
    <col min="5389" max="5389" width="20.5703125" style="7" customWidth="1"/>
    <col min="5390" max="5390" width="21.140625" style="7" customWidth="1"/>
    <col min="5391" max="5391" width="9.5703125" style="7" customWidth="1"/>
    <col min="5392" max="5392" width="0.42578125" style="7" customWidth="1"/>
    <col min="5393" max="5399" width="6.42578125" style="7" customWidth="1"/>
    <col min="5400" max="5628" width="11.42578125" style="7"/>
    <col min="5629" max="5629" width="1" style="7" customWidth="1"/>
    <col min="5630" max="5630" width="4.28515625" style="7" customWidth="1"/>
    <col min="5631" max="5631" width="34.7109375" style="7" customWidth="1"/>
    <col min="5632" max="5632" width="0" style="7" hidden="1" customWidth="1"/>
    <col min="5633" max="5633" width="20" style="7" customWidth="1"/>
    <col min="5634" max="5634" width="20.85546875" style="7" customWidth="1"/>
    <col min="5635" max="5635" width="25" style="7" customWidth="1"/>
    <col min="5636" max="5636" width="18.7109375" style="7" customWidth="1"/>
    <col min="5637" max="5637" width="29.7109375" style="7" customWidth="1"/>
    <col min="5638" max="5638" width="13.42578125" style="7" customWidth="1"/>
    <col min="5639" max="5639" width="13.85546875" style="7" customWidth="1"/>
    <col min="5640" max="5644" width="16.5703125" style="7" customWidth="1"/>
    <col min="5645" max="5645" width="20.5703125" style="7" customWidth="1"/>
    <col min="5646" max="5646" width="21.140625" style="7" customWidth="1"/>
    <col min="5647" max="5647" width="9.5703125" style="7" customWidth="1"/>
    <col min="5648" max="5648" width="0.42578125" style="7" customWidth="1"/>
    <col min="5649" max="5655" width="6.42578125" style="7" customWidth="1"/>
    <col min="5656" max="5884" width="11.42578125" style="7"/>
    <col min="5885" max="5885" width="1" style="7" customWidth="1"/>
    <col min="5886" max="5886" width="4.28515625" style="7" customWidth="1"/>
    <col min="5887" max="5887" width="34.7109375" style="7" customWidth="1"/>
    <col min="5888" max="5888" width="0" style="7" hidden="1" customWidth="1"/>
    <col min="5889" max="5889" width="20" style="7" customWidth="1"/>
    <col min="5890" max="5890" width="20.85546875" style="7" customWidth="1"/>
    <col min="5891" max="5891" width="25" style="7" customWidth="1"/>
    <col min="5892" max="5892" width="18.7109375" style="7" customWidth="1"/>
    <col min="5893" max="5893" width="29.7109375" style="7" customWidth="1"/>
    <col min="5894" max="5894" width="13.42578125" style="7" customWidth="1"/>
    <col min="5895" max="5895" width="13.85546875" style="7" customWidth="1"/>
    <col min="5896" max="5900" width="16.5703125" style="7" customWidth="1"/>
    <col min="5901" max="5901" width="20.5703125" style="7" customWidth="1"/>
    <col min="5902" max="5902" width="21.140625" style="7" customWidth="1"/>
    <col min="5903" max="5903" width="9.5703125" style="7" customWidth="1"/>
    <col min="5904" max="5904" width="0.42578125" style="7" customWidth="1"/>
    <col min="5905" max="5911" width="6.42578125" style="7" customWidth="1"/>
    <col min="5912" max="6140" width="11.42578125" style="7"/>
    <col min="6141" max="6141" width="1" style="7" customWidth="1"/>
    <col min="6142" max="6142" width="4.28515625" style="7" customWidth="1"/>
    <col min="6143" max="6143" width="34.7109375" style="7" customWidth="1"/>
    <col min="6144" max="6144" width="0" style="7" hidden="1" customWidth="1"/>
    <col min="6145" max="6145" width="20" style="7" customWidth="1"/>
    <col min="6146" max="6146" width="20.85546875" style="7" customWidth="1"/>
    <col min="6147" max="6147" width="25" style="7" customWidth="1"/>
    <col min="6148" max="6148" width="18.7109375" style="7" customWidth="1"/>
    <col min="6149" max="6149" width="29.7109375" style="7" customWidth="1"/>
    <col min="6150" max="6150" width="13.42578125" style="7" customWidth="1"/>
    <col min="6151" max="6151" width="13.85546875" style="7" customWidth="1"/>
    <col min="6152" max="6156" width="16.5703125" style="7" customWidth="1"/>
    <col min="6157" max="6157" width="20.5703125" style="7" customWidth="1"/>
    <col min="6158" max="6158" width="21.140625" style="7" customWidth="1"/>
    <col min="6159" max="6159" width="9.5703125" style="7" customWidth="1"/>
    <col min="6160" max="6160" width="0.42578125" style="7" customWidth="1"/>
    <col min="6161" max="6167" width="6.42578125" style="7" customWidth="1"/>
    <col min="6168" max="6396" width="11.42578125" style="7"/>
    <col min="6397" max="6397" width="1" style="7" customWidth="1"/>
    <col min="6398" max="6398" width="4.28515625" style="7" customWidth="1"/>
    <col min="6399" max="6399" width="34.7109375" style="7" customWidth="1"/>
    <col min="6400" max="6400" width="0" style="7" hidden="1" customWidth="1"/>
    <col min="6401" max="6401" width="20" style="7" customWidth="1"/>
    <col min="6402" max="6402" width="20.85546875" style="7" customWidth="1"/>
    <col min="6403" max="6403" width="25" style="7" customWidth="1"/>
    <col min="6404" max="6404" width="18.7109375" style="7" customWidth="1"/>
    <col min="6405" max="6405" width="29.7109375" style="7" customWidth="1"/>
    <col min="6406" max="6406" width="13.42578125" style="7" customWidth="1"/>
    <col min="6407" max="6407" width="13.85546875" style="7" customWidth="1"/>
    <col min="6408" max="6412" width="16.5703125" style="7" customWidth="1"/>
    <col min="6413" max="6413" width="20.5703125" style="7" customWidth="1"/>
    <col min="6414" max="6414" width="21.140625" style="7" customWidth="1"/>
    <col min="6415" max="6415" width="9.5703125" style="7" customWidth="1"/>
    <col min="6416" max="6416" width="0.42578125" style="7" customWidth="1"/>
    <col min="6417" max="6423" width="6.42578125" style="7" customWidth="1"/>
    <col min="6424" max="6652" width="11.42578125" style="7"/>
    <col min="6653" max="6653" width="1" style="7" customWidth="1"/>
    <col min="6654" max="6654" width="4.28515625" style="7" customWidth="1"/>
    <col min="6655" max="6655" width="34.7109375" style="7" customWidth="1"/>
    <col min="6656" max="6656" width="0" style="7" hidden="1" customWidth="1"/>
    <col min="6657" max="6657" width="20" style="7" customWidth="1"/>
    <col min="6658" max="6658" width="20.85546875" style="7" customWidth="1"/>
    <col min="6659" max="6659" width="25" style="7" customWidth="1"/>
    <col min="6660" max="6660" width="18.7109375" style="7" customWidth="1"/>
    <col min="6661" max="6661" width="29.7109375" style="7" customWidth="1"/>
    <col min="6662" max="6662" width="13.42578125" style="7" customWidth="1"/>
    <col min="6663" max="6663" width="13.85546875" style="7" customWidth="1"/>
    <col min="6664" max="6668" width="16.5703125" style="7" customWidth="1"/>
    <col min="6669" max="6669" width="20.5703125" style="7" customWidth="1"/>
    <col min="6670" max="6670" width="21.140625" style="7" customWidth="1"/>
    <col min="6671" max="6671" width="9.5703125" style="7" customWidth="1"/>
    <col min="6672" max="6672" width="0.42578125" style="7" customWidth="1"/>
    <col min="6673" max="6679" width="6.42578125" style="7" customWidth="1"/>
    <col min="6680" max="6908" width="11.42578125" style="7"/>
    <col min="6909" max="6909" width="1" style="7" customWidth="1"/>
    <col min="6910" max="6910" width="4.28515625" style="7" customWidth="1"/>
    <col min="6911" max="6911" width="34.7109375" style="7" customWidth="1"/>
    <col min="6912" max="6912" width="0" style="7" hidden="1" customWidth="1"/>
    <col min="6913" max="6913" width="20" style="7" customWidth="1"/>
    <col min="6914" max="6914" width="20.85546875" style="7" customWidth="1"/>
    <col min="6915" max="6915" width="25" style="7" customWidth="1"/>
    <col min="6916" max="6916" width="18.7109375" style="7" customWidth="1"/>
    <col min="6917" max="6917" width="29.7109375" style="7" customWidth="1"/>
    <col min="6918" max="6918" width="13.42578125" style="7" customWidth="1"/>
    <col min="6919" max="6919" width="13.85546875" style="7" customWidth="1"/>
    <col min="6920" max="6924" width="16.5703125" style="7" customWidth="1"/>
    <col min="6925" max="6925" width="20.5703125" style="7" customWidth="1"/>
    <col min="6926" max="6926" width="21.140625" style="7" customWidth="1"/>
    <col min="6927" max="6927" width="9.5703125" style="7" customWidth="1"/>
    <col min="6928" max="6928" width="0.42578125" style="7" customWidth="1"/>
    <col min="6929" max="6935" width="6.42578125" style="7" customWidth="1"/>
    <col min="6936" max="7164" width="11.42578125" style="7"/>
    <col min="7165" max="7165" width="1" style="7" customWidth="1"/>
    <col min="7166" max="7166" width="4.28515625" style="7" customWidth="1"/>
    <col min="7167" max="7167" width="34.7109375" style="7" customWidth="1"/>
    <col min="7168" max="7168" width="0" style="7" hidden="1" customWidth="1"/>
    <col min="7169" max="7169" width="20" style="7" customWidth="1"/>
    <col min="7170" max="7170" width="20.85546875" style="7" customWidth="1"/>
    <col min="7171" max="7171" width="25" style="7" customWidth="1"/>
    <col min="7172" max="7172" width="18.7109375" style="7" customWidth="1"/>
    <col min="7173" max="7173" width="29.7109375" style="7" customWidth="1"/>
    <col min="7174" max="7174" width="13.42578125" style="7" customWidth="1"/>
    <col min="7175" max="7175" width="13.85546875" style="7" customWidth="1"/>
    <col min="7176" max="7180" width="16.5703125" style="7" customWidth="1"/>
    <col min="7181" max="7181" width="20.5703125" style="7" customWidth="1"/>
    <col min="7182" max="7182" width="21.140625" style="7" customWidth="1"/>
    <col min="7183" max="7183" width="9.5703125" style="7" customWidth="1"/>
    <col min="7184" max="7184" width="0.42578125" style="7" customWidth="1"/>
    <col min="7185" max="7191" width="6.42578125" style="7" customWidth="1"/>
    <col min="7192" max="7420" width="11.42578125" style="7"/>
    <col min="7421" max="7421" width="1" style="7" customWidth="1"/>
    <col min="7422" max="7422" width="4.28515625" style="7" customWidth="1"/>
    <col min="7423" max="7423" width="34.7109375" style="7" customWidth="1"/>
    <col min="7424" max="7424" width="0" style="7" hidden="1" customWidth="1"/>
    <col min="7425" max="7425" width="20" style="7" customWidth="1"/>
    <col min="7426" max="7426" width="20.85546875" style="7" customWidth="1"/>
    <col min="7427" max="7427" width="25" style="7" customWidth="1"/>
    <col min="7428" max="7428" width="18.7109375" style="7" customWidth="1"/>
    <col min="7429" max="7429" width="29.7109375" style="7" customWidth="1"/>
    <col min="7430" max="7430" width="13.42578125" style="7" customWidth="1"/>
    <col min="7431" max="7431" width="13.85546875" style="7" customWidth="1"/>
    <col min="7432" max="7436" width="16.5703125" style="7" customWidth="1"/>
    <col min="7437" max="7437" width="20.5703125" style="7" customWidth="1"/>
    <col min="7438" max="7438" width="21.140625" style="7" customWidth="1"/>
    <col min="7439" max="7439" width="9.5703125" style="7" customWidth="1"/>
    <col min="7440" max="7440" width="0.42578125" style="7" customWidth="1"/>
    <col min="7441" max="7447" width="6.42578125" style="7" customWidth="1"/>
    <col min="7448" max="7676" width="11.42578125" style="7"/>
    <col min="7677" max="7677" width="1" style="7" customWidth="1"/>
    <col min="7678" max="7678" width="4.28515625" style="7" customWidth="1"/>
    <col min="7679" max="7679" width="34.7109375" style="7" customWidth="1"/>
    <col min="7680" max="7680" width="0" style="7" hidden="1" customWidth="1"/>
    <col min="7681" max="7681" width="20" style="7" customWidth="1"/>
    <col min="7682" max="7682" width="20.85546875" style="7" customWidth="1"/>
    <col min="7683" max="7683" width="25" style="7" customWidth="1"/>
    <col min="7684" max="7684" width="18.7109375" style="7" customWidth="1"/>
    <col min="7685" max="7685" width="29.7109375" style="7" customWidth="1"/>
    <col min="7686" max="7686" width="13.42578125" style="7" customWidth="1"/>
    <col min="7687" max="7687" width="13.85546875" style="7" customWidth="1"/>
    <col min="7688" max="7692" width="16.5703125" style="7" customWidth="1"/>
    <col min="7693" max="7693" width="20.5703125" style="7" customWidth="1"/>
    <col min="7694" max="7694" width="21.140625" style="7" customWidth="1"/>
    <col min="7695" max="7695" width="9.5703125" style="7" customWidth="1"/>
    <col min="7696" max="7696" width="0.42578125" style="7" customWidth="1"/>
    <col min="7697" max="7703" width="6.42578125" style="7" customWidth="1"/>
    <col min="7704" max="7932" width="11.42578125" style="7"/>
    <col min="7933" max="7933" width="1" style="7" customWidth="1"/>
    <col min="7934" max="7934" width="4.28515625" style="7" customWidth="1"/>
    <col min="7935" max="7935" width="34.7109375" style="7" customWidth="1"/>
    <col min="7936" max="7936" width="0" style="7" hidden="1" customWidth="1"/>
    <col min="7937" max="7937" width="20" style="7" customWidth="1"/>
    <col min="7938" max="7938" width="20.85546875" style="7" customWidth="1"/>
    <col min="7939" max="7939" width="25" style="7" customWidth="1"/>
    <col min="7940" max="7940" width="18.7109375" style="7" customWidth="1"/>
    <col min="7941" max="7941" width="29.7109375" style="7" customWidth="1"/>
    <col min="7942" max="7942" width="13.42578125" style="7" customWidth="1"/>
    <col min="7943" max="7943" width="13.85546875" style="7" customWidth="1"/>
    <col min="7944" max="7948" width="16.5703125" style="7" customWidth="1"/>
    <col min="7949" max="7949" width="20.5703125" style="7" customWidth="1"/>
    <col min="7950" max="7950" width="21.140625" style="7" customWidth="1"/>
    <col min="7951" max="7951" width="9.5703125" style="7" customWidth="1"/>
    <col min="7952" max="7952" width="0.42578125" style="7" customWidth="1"/>
    <col min="7953" max="7959" width="6.42578125" style="7" customWidth="1"/>
    <col min="7960" max="8188" width="11.42578125" style="7"/>
    <col min="8189" max="8189" width="1" style="7" customWidth="1"/>
    <col min="8190" max="8190" width="4.28515625" style="7" customWidth="1"/>
    <col min="8191" max="8191" width="34.7109375" style="7" customWidth="1"/>
    <col min="8192" max="8192" width="0" style="7" hidden="1" customWidth="1"/>
    <col min="8193" max="8193" width="20" style="7" customWidth="1"/>
    <col min="8194" max="8194" width="20.85546875" style="7" customWidth="1"/>
    <col min="8195" max="8195" width="25" style="7" customWidth="1"/>
    <col min="8196" max="8196" width="18.7109375" style="7" customWidth="1"/>
    <col min="8197" max="8197" width="29.7109375" style="7" customWidth="1"/>
    <col min="8198" max="8198" width="13.42578125" style="7" customWidth="1"/>
    <col min="8199" max="8199" width="13.85546875" style="7" customWidth="1"/>
    <col min="8200" max="8204" width="16.5703125" style="7" customWidth="1"/>
    <col min="8205" max="8205" width="20.5703125" style="7" customWidth="1"/>
    <col min="8206" max="8206" width="21.140625" style="7" customWidth="1"/>
    <col min="8207" max="8207" width="9.5703125" style="7" customWidth="1"/>
    <col min="8208" max="8208" width="0.42578125" style="7" customWidth="1"/>
    <col min="8209" max="8215" width="6.42578125" style="7" customWidth="1"/>
    <col min="8216" max="8444" width="11.42578125" style="7"/>
    <col min="8445" max="8445" width="1" style="7" customWidth="1"/>
    <col min="8446" max="8446" width="4.28515625" style="7" customWidth="1"/>
    <col min="8447" max="8447" width="34.7109375" style="7" customWidth="1"/>
    <col min="8448" max="8448" width="0" style="7" hidden="1" customWidth="1"/>
    <col min="8449" max="8449" width="20" style="7" customWidth="1"/>
    <col min="8450" max="8450" width="20.85546875" style="7" customWidth="1"/>
    <col min="8451" max="8451" width="25" style="7" customWidth="1"/>
    <col min="8452" max="8452" width="18.7109375" style="7" customWidth="1"/>
    <col min="8453" max="8453" width="29.7109375" style="7" customWidth="1"/>
    <col min="8454" max="8454" width="13.42578125" style="7" customWidth="1"/>
    <col min="8455" max="8455" width="13.85546875" style="7" customWidth="1"/>
    <col min="8456" max="8460" width="16.5703125" style="7" customWidth="1"/>
    <col min="8461" max="8461" width="20.5703125" style="7" customWidth="1"/>
    <col min="8462" max="8462" width="21.140625" style="7" customWidth="1"/>
    <col min="8463" max="8463" width="9.5703125" style="7" customWidth="1"/>
    <col min="8464" max="8464" width="0.42578125" style="7" customWidth="1"/>
    <col min="8465" max="8471" width="6.42578125" style="7" customWidth="1"/>
    <col min="8472" max="8700" width="11.42578125" style="7"/>
    <col min="8701" max="8701" width="1" style="7" customWidth="1"/>
    <col min="8702" max="8702" width="4.28515625" style="7" customWidth="1"/>
    <col min="8703" max="8703" width="34.7109375" style="7" customWidth="1"/>
    <col min="8704" max="8704" width="0" style="7" hidden="1" customWidth="1"/>
    <col min="8705" max="8705" width="20" style="7" customWidth="1"/>
    <col min="8706" max="8706" width="20.85546875" style="7" customWidth="1"/>
    <col min="8707" max="8707" width="25" style="7" customWidth="1"/>
    <col min="8708" max="8708" width="18.7109375" style="7" customWidth="1"/>
    <col min="8709" max="8709" width="29.7109375" style="7" customWidth="1"/>
    <col min="8710" max="8710" width="13.42578125" style="7" customWidth="1"/>
    <col min="8711" max="8711" width="13.85546875" style="7" customWidth="1"/>
    <col min="8712" max="8716" width="16.5703125" style="7" customWidth="1"/>
    <col min="8717" max="8717" width="20.5703125" style="7" customWidth="1"/>
    <col min="8718" max="8718" width="21.140625" style="7" customWidth="1"/>
    <col min="8719" max="8719" width="9.5703125" style="7" customWidth="1"/>
    <col min="8720" max="8720" width="0.42578125" style="7" customWidth="1"/>
    <col min="8721" max="8727" width="6.42578125" style="7" customWidth="1"/>
    <col min="8728" max="8956" width="11.42578125" style="7"/>
    <col min="8957" max="8957" width="1" style="7" customWidth="1"/>
    <col min="8958" max="8958" width="4.28515625" style="7" customWidth="1"/>
    <col min="8959" max="8959" width="34.7109375" style="7" customWidth="1"/>
    <col min="8960" max="8960" width="0" style="7" hidden="1" customWidth="1"/>
    <col min="8961" max="8961" width="20" style="7" customWidth="1"/>
    <col min="8962" max="8962" width="20.85546875" style="7" customWidth="1"/>
    <col min="8963" max="8963" width="25" style="7" customWidth="1"/>
    <col min="8964" max="8964" width="18.7109375" style="7" customWidth="1"/>
    <col min="8965" max="8965" width="29.7109375" style="7" customWidth="1"/>
    <col min="8966" max="8966" width="13.42578125" style="7" customWidth="1"/>
    <col min="8967" max="8967" width="13.85546875" style="7" customWidth="1"/>
    <col min="8968" max="8972" width="16.5703125" style="7" customWidth="1"/>
    <col min="8973" max="8973" width="20.5703125" style="7" customWidth="1"/>
    <col min="8974" max="8974" width="21.140625" style="7" customWidth="1"/>
    <col min="8975" max="8975" width="9.5703125" style="7" customWidth="1"/>
    <col min="8976" max="8976" width="0.42578125" style="7" customWidth="1"/>
    <col min="8977" max="8983" width="6.42578125" style="7" customWidth="1"/>
    <col min="8984" max="9212" width="11.42578125" style="7"/>
    <col min="9213" max="9213" width="1" style="7" customWidth="1"/>
    <col min="9214" max="9214" width="4.28515625" style="7" customWidth="1"/>
    <col min="9215" max="9215" width="34.7109375" style="7" customWidth="1"/>
    <col min="9216" max="9216" width="0" style="7" hidden="1" customWidth="1"/>
    <col min="9217" max="9217" width="20" style="7" customWidth="1"/>
    <col min="9218" max="9218" width="20.85546875" style="7" customWidth="1"/>
    <col min="9219" max="9219" width="25" style="7" customWidth="1"/>
    <col min="9220" max="9220" width="18.7109375" style="7" customWidth="1"/>
    <col min="9221" max="9221" width="29.7109375" style="7" customWidth="1"/>
    <col min="9222" max="9222" width="13.42578125" style="7" customWidth="1"/>
    <col min="9223" max="9223" width="13.85546875" style="7" customWidth="1"/>
    <col min="9224" max="9228" width="16.5703125" style="7" customWidth="1"/>
    <col min="9229" max="9229" width="20.5703125" style="7" customWidth="1"/>
    <col min="9230" max="9230" width="21.140625" style="7" customWidth="1"/>
    <col min="9231" max="9231" width="9.5703125" style="7" customWidth="1"/>
    <col min="9232" max="9232" width="0.42578125" style="7" customWidth="1"/>
    <col min="9233" max="9239" width="6.42578125" style="7" customWidth="1"/>
    <col min="9240" max="9468" width="11.42578125" style="7"/>
    <col min="9469" max="9469" width="1" style="7" customWidth="1"/>
    <col min="9470" max="9470" width="4.28515625" style="7" customWidth="1"/>
    <col min="9471" max="9471" width="34.7109375" style="7" customWidth="1"/>
    <col min="9472" max="9472" width="0" style="7" hidden="1" customWidth="1"/>
    <col min="9473" max="9473" width="20" style="7" customWidth="1"/>
    <col min="9474" max="9474" width="20.85546875" style="7" customWidth="1"/>
    <col min="9475" max="9475" width="25" style="7" customWidth="1"/>
    <col min="9476" max="9476" width="18.7109375" style="7" customWidth="1"/>
    <col min="9477" max="9477" width="29.7109375" style="7" customWidth="1"/>
    <col min="9478" max="9478" width="13.42578125" style="7" customWidth="1"/>
    <col min="9479" max="9479" width="13.85546875" style="7" customWidth="1"/>
    <col min="9480" max="9484" width="16.5703125" style="7" customWidth="1"/>
    <col min="9485" max="9485" width="20.5703125" style="7" customWidth="1"/>
    <col min="9486" max="9486" width="21.140625" style="7" customWidth="1"/>
    <col min="9487" max="9487" width="9.5703125" style="7" customWidth="1"/>
    <col min="9488" max="9488" width="0.42578125" style="7" customWidth="1"/>
    <col min="9489" max="9495" width="6.42578125" style="7" customWidth="1"/>
    <col min="9496" max="9724" width="11.42578125" style="7"/>
    <col min="9725" max="9725" width="1" style="7" customWidth="1"/>
    <col min="9726" max="9726" width="4.28515625" style="7" customWidth="1"/>
    <col min="9727" max="9727" width="34.7109375" style="7" customWidth="1"/>
    <col min="9728" max="9728" width="0" style="7" hidden="1" customWidth="1"/>
    <col min="9729" max="9729" width="20" style="7" customWidth="1"/>
    <col min="9730" max="9730" width="20.85546875" style="7" customWidth="1"/>
    <col min="9731" max="9731" width="25" style="7" customWidth="1"/>
    <col min="9732" max="9732" width="18.7109375" style="7" customWidth="1"/>
    <col min="9733" max="9733" width="29.7109375" style="7" customWidth="1"/>
    <col min="9734" max="9734" width="13.42578125" style="7" customWidth="1"/>
    <col min="9735" max="9735" width="13.85546875" style="7" customWidth="1"/>
    <col min="9736" max="9740" width="16.5703125" style="7" customWidth="1"/>
    <col min="9741" max="9741" width="20.5703125" style="7" customWidth="1"/>
    <col min="9742" max="9742" width="21.140625" style="7" customWidth="1"/>
    <col min="9743" max="9743" width="9.5703125" style="7" customWidth="1"/>
    <col min="9744" max="9744" width="0.42578125" style="7" customWidth="1"/>
    <col min="9745" max="9751" width="6.42578125" style="7" customWidth="1"/>
    <col min="9752" max="9980" width="11.42578125" style="7"/>
    <col min="9981" max="9981" width="1" style="7" customWidth="1"/>
    <col min="9982" max="9982" width="4.28515625" style="7" customWidth="1"/>
    <col min="9983" max="9983" width="34.7109375" style="7" customWidth="1"/>
    <col min="9984" max="9984" width="0" style="7" hidden="1" customWidth="1"/>
    <col min="9985" max="9985" width="20" style="7" customWidth="1"/>
    <col min="9986" max="9986" width="20.85546875" style="7" customWidth="1"/>
    <col min="9987" max="9987" width="25" style="7" customWidth="1"/>
    <col min="9988" max="9988" width="18.7109375" style="7" customWidth="1"/>
    <col min="9989" max="9989" width="29.7109375" style="7" customWidth="1"/>
    <col min="9990" max="9990" width="13.42578125" style="7" customWidth="1"/>
    <col min="9991" max="9991" width="13.85546875" style="7" customWidth="1"/>
    <col min="9992" max="9996" width="16.5703125" style="7" customWidth="1"/>
    <col min="9997" max="9997" width="20.5703125" style="7" customWidth="1"/>
    <col min="9998" max="9998" width="21.140625" style="7" customWidth="1"/>
    <col min="9999" max="9999" width="9.5703125" style="7" customWidth="1"/>
    <col min="10000" max="10000" width="0.42578125" style="7" customWidth="1"/>
    <col min="10001" max="10007" width="6.42578125" style="7" customWidth="1"/>
    <col min="10008" max="10236" width="11.42578125" style="7"/>
    <col min="10237" max="10237" width="1" style="7" customWidth="1"/>
    <col min="10238" max="10238" width="4.28515625" style="7" customWidth="1"/>
    <col min="10239" max="10239" width="34.7109375" style="7" customWidth="1"/>
    <col min="10240" max="10240" width="0" style="7" hidden="1" customWidth="1"/>
    <col min="10241" max="10241" width="20" style="7" customWidth="1"/>
    <col min="10242" max="10242" width="20.85546875" style="7" customWidth="1"/>
    <col min="10243" max="10243" width="25" style="7" customWidth="1"/>
    <col min="10244" max="10244" width="18.7109375" style="7" customWidth="1"/>
    <col min="10245" max="10245" width="29.7109375" style="7" customWidth="1"/>
    <col min="10246" max="10246" width="13.42578125" style="7" customWidth="1"/>
    <col min="10247" max="10247" width="13.85546875" style="7" customWidth="1"/>
    <col min="10248" max="10252" width="16.5703125" style="7" customWidth="1"/>
    <col min="10253" max="10253" width="20.5703125" style="7" customWidth="1"/>
    <col min="10254" max="10254" width="21.140625" style="7" customWidth="1"/>
    <col min="10255" max="10255" width="9.5703125" style="7" customWidth="1"/>
    <col min="10256" max="10256" width="0.42578125" style="7" customWidth="1"/>
    <col min="10257" max="10263" width="6.42578125" style="7" customWidth="1"/>
    <col min="10264" max="10492" width="11.42578125" style="7"/>
    <col min="10493" max="10493" width="1" style="7" customWidth="1"/>
    <col min="10494" max="10494" width="4.28515625" style="7" customWidth="1"/>
    <col min="10495" max="10495" width="34.7109375" style="7" customWidth="1"/>
    <col min="10496" max="10496" width="0" style="7" hidden="1" customWidth="1"/>
    <col min="10497" max="10497" width="20" style="7" customWidth="1"/>
    <col min="10498" max="10498" width="20.85546875" style="7" customWidth="1"/>
    <col min="10499" max="10499" width="25" style="7" customWidth="1"/>
    <col min="10500" max="10500" width="18.7109375" style="7" customWidth="1"/>
    <col min="10501" max="10501" width="29.7109375" style="7" customWidth="1"/>
    <col min="10502" max="10502" width="13.42578125" style="7" customWidth="1"/>
    <col min="10503" max="10503" width="13.85546875" style="7" customWidth="1"/>
    <col min="10504" max="10508" width="16.5703125" style="7" customWidth="1"/>
    <col min="10509" max="10509" width="20.5703125" style="7" customWidth="1"/>
    <col min="10510" max="10510" width="21.140625" style="7" customWidth="1"/>
    <col min="10511" max="10511" width="9.5703125" style="7" customWidth="1"/>
    <col min="10512" max="10512" width="0.42578125" style="7" customWidth="1"/>
    <col min="10513" max="10519" width="6.42578125" style="7" customWidth="1"/>
    <col min="10520" max="10748" width="11.42578125" style="7"/>
    <col min="10749" max="10749" width="1" style="7" customWidth="1"/>
    <col min="10750" max="10750" width="4.28515625" style="7" customWidth="1"/>
    <col min="10751" max="10751" width="34.7109375" style="7" customWidth="1"/>
    <col min="10752" max="10752" width="0" style="7" hidden="1" customWidth="1"/>
    <col min="10753" max="10753" width="20" style="7" customWidth="1"/>
    <col min="10754" max="10754" width="20.85546875" style="7" customWidth="1"/>
    <col min="10755" max="10755" width="25" style="7" customWidth="1"/>
    <col min="10756" max="10756" width="18.7109375" style="7" customWidth="1"/>
    <col min="10757" max="10757" width="29.7109375" style="7" customWidth="1"/>
    <col min="10758" max="10758" width="13.42578125" style="7" customWidth="1"/>
    <col min="10759" max="10759" width="13.85546875" style="7" customWidth="1"/>
    <col min="10760" max="10764" width="16.5703125" style="7" customWidth="1"/>
    <col min="10765" max="10765" width="20.5703125" style="7" customWidth="1"/>
    <col min="10766" max="10766" width="21.140625" style="7" customWidth="1"/>
    <col min="10767" max="10767" width="9.5703125" style="7" customWidth="1"/>
    <col min="10768" max="10768" width="0.42578125" style="7" customWidth="1"/>
    <col min="10769" max="10775" width="6.42578125" style="7" customWidth="1"/>
    <col min="10776" max="11004" width="11.42578125" style="7"/>
    <col min="11005" max="11005" width="1" style="7" customWidth="1"/>
    <col min="11006" max="11006" width="4.28515625" style="7" customWidth="1"/>
    <col min="11007" max="11007" width="34.7109375" style="7" customWidth="1"/>
    <col min="11008" max="11008" width="0" style="7" hidden="1" customWidth="1"/>
    <col min="11009" max="11009" width="20" style="7" customWidth="1"/>
    <col min="11010" max="11010" width="20.85546875" style="7" customWidth="1"/>
    <col min="11011" max="11011" width="25" style="7" customWidth="1"/>
    <col min="11012" max="11012" width="18.7109375" style="7" customWidth="1"/>
    <col min="11013" max="11013" width="29.7109375" style="7" customWidth="1"/>
    <col min="11014" max="11014" width="13.42578125" style="7" customWidth="1"/>
    <col min="11015" max="11015" width="13.85546875" style="7" customWidth="1"/>
    <col min="11016" max="11020" width="16.5703125" style="7" customWidth="1"/>
    <col min="11021" max="11021" width="20.5703125" style="7" customWidth="1"/>
    <col min="11022" max="11022" width="21.140625" style="7" customWidth="1"/>
    <col min="11023" max="11023" width="9.5703125" style="7" customWidth="1"/>
    <col min="11024" max="11024" width="0.42578125" style="7" customWidth="1"/>
    <col min="11025" max="11031" width="6.42578125" style="7" customWidth="1"/>
    <col min="11032" max="11260" width="11.42578125" style="7"/>
    <col min="11261" max="11261" width="1" style="7" customWidth="1"/>
    <col min="11262" max="11262" width="4.28515625" style="7" customWidth="1"/>
    <col min="11263" max="11263" width="34.7109375" style="7" customWidth="1"/>
    <col min="11264" max="11264" width="0" style="7" hidden="1" customWidth="1"/>
    <col min="11265" max="11265" width="20" style="7" customWidth="1"/>
    <col min="11266" max="11266" width="20.85546875" style="7" customWidth="1"/>
    <col min="11267" max="11267" width="25" style="7" customWidth="1"/>
    <col min="11268" max="11268" width="18.7109375" style="7" customWidth="1"/>
    <col min="11269" max="11269" width="29.7109375" style="7" customWidth="1"/>
    <col min="11270" max="11270" width="13.42578125" style="7" customWidth="1"/>
    <col min="11271" max="11271" width="13.85546875" style="7" customWidth="1"/>
    <col min="11272" max="11276" width="16.5703125" style="7" customWidth="1"/>
    <col min="11277" max="11277" width="20.5703125" style="7" customWidth="1"/>
    <col min="11278" max="11278" width="21.140625" style="7" customWidth="1"/>
    <col min="11279" max="11279" width="9.5703125" style="7" customWidth="1"/>
    <col min="11280" max="11280" width="0.42578125" style="7" customWidth="1"/>
    <col min="11281" max="11287" width="6.42578125" style="7" customWidth="1"/>
    <col min="11288" max="11516" width="11.42578125" style="7"/>
    <col min="11517" max="11517" width="1" style="7" customWidth="1"/>
    <col min="11518" max="11518" width="4.28515625" style="7" customWidth="1"/>
    <col min="11519" max="11519" width="34.7109375" style="7" customWidth="1"/>
    <col min="11520" max="11520" width="0" style="7" hidden="1" customWidth="1"/>
    <col min="11521" max="11521" width="20" style="7" customWidth="1"/>
    <col min="11522" max="11522" width="20.85546875" style="7" customWidth="1"/>
    <col min="11523" max="11523" width="25" style="7" customWidth="1"/>
    <col min="11524" max="11524" width="18.7109375" style="7" customWidth="1"/>
    <col min="11525" max="11525" width="29.7109375" style="7" customWidth="1"/>
    <col min="11526" max="11526" width="13.42578125" style="7" customWidth="1"/>
    <col min="11527" max="11527" width="13.85546875" style="7" customWidth="1"/>
    <col min="11528" max="11532" width="16.5703125" style="7" customWidth="1"/>
    <col min="11533" max="11533" width="20.5703125" style="7" customWidth="1"/>
    <col min="11534" max="11534" width="21.140625" style="7" customWidth="1"/>
    <col min="11535" max="11535" width="9.5703125" style="7" customWidth="1"/>
    <col min="11536" max="11536" width="0.42578125" style="7" customWidth="1"/>
    <col min="11537" max="11543" width="6.42578125" style="7" customWidth="1"/>
    <col min="11544" max="11772" width="11.42578125" style="7"/>
    <col min="11773" max="11773" width="1" style="7" customWidth="1"/>
    <col min="11774" max="11774" width="4.28515625" style="7" customWidth="1"/>
    <col min="11775" max="11775" width="34.7109375" style="7" customWidth="1"/>
    <col min="11776" max="11776" width="0" style="7" hidden="1" customWidth="1"/>
    <col min="11777" max="11777" width="20" style="7" customWidth="1"/>
    <col min="11778" max="11778" width="20.85546875" style="7" customWidth="1"/>
    <col min="11779" max="11779" width="25" style="7" customWidth="1"/>
    <col min="11780" max="11780" width="18.7109375" style="7" customWidth="1"/>
    <col min="11781" max="11781" width="29.7109375" style="7" customWidth="1"/>
    <col min="11782" max="11782" width="13.42578125" style="7" customWidth="1"/>
    <col min="11783" max="11783" width="13.85546875" style="7" customWidth="1"/>
    <col min="11784" max="11788" width="16.5703125" style="7" customWidth="1"/>
    <col min="11789" max="11789" width="20.5703125" style="7" customWidth="1"/>
    <col min="11790" max="11790" width="21.140625" style="7" customWidth="1"/>
    <col min="11791" max="11791" width="9.5703125" style="7" customWidth="1"/>
    <col min="11792" max="11792" width="0.42578125" style="7" customWidth="1"/>
    <col min="11793" max="11799" width="6.42578125" style="7" customWidth="1"/>
    <col min="11800" max="12028" width="11.42578125" style="7"/>
    <col min="12029" max="12029" width="1" style="7" customWidth="1"/>
    <col min="12030" max="12030" width="4.28515625" style="7" customWidth="1"/>
    <col min="12031" max="12031" width="34.7109375" style="7" customWidth="1"/>
    <col min="12032" max="12032" width="0" style="7" hidden="1" customWidth="1"/>
    <col min="12033" max="12033" width="20" style="7" customWidth="1"/>
    <col min="12034" max="12034" width="20.85546875" style="7" customWidth="1"/>
    <col min="12035" max="12035" width="25" style="7" customWidth="1"/>
    <col min="12036" max="12036" width="18.7109375" style="7" customWidth="1"/>
    <col min="12037" max="12037" width="29.7109375" style="7" customWidth="1"/>
    <col min="12038" max="12038" width="13.42578125" style="7" customWidth="1"/>
    <col min="12039" max="12039" width="13.85546875" style="7" customWidth="1"/>
    <col min="12040" max="12044" width="16.5703125" style="7" customWidth="1"/>
    <col min="12045" max="12045" width="20.5703125" style="7" customWidth="1"/>
    <col min="12046" max="12046" width="21.140625" style="7" customWidth="1"/>
    <col min="12047" max="12047" width="9.5703125" style="7" customWidth="1"/>
    <col min="12048" max="12048" width="0.42578125" style="7" customWidth="1"/>
    <col min="12049" max="12055" width="6.42578125" style="7" customWidth="1"/>
    <col min="12056" max="12284" width="11.42578125" style="7"/>
    <col min="12285" max="12285" width="1" style="7" customWidth="1"/>
    <col min="12286" max="12286" width="4.28515625" style="7" customWidth="1"/>
    <col min="12287" max="12287" width="34.7109375" style="7" customWidth="1"/>
    <col min="12288" max="12288" width="0" style="7" hidden="1" customWidth="1"/>
    <col min="12289" max="12289" width="20" style="7" customWidth="1"/>
    <col min="12290" max="12290" width="20.85546875" style="7" customWidth="1"/>
    <col min="12291" max="12291" width="25" style="7" customWidth="1"/>
    <col min="12292" max="12292" width="18.7109375" style="7" customWidth="1"/>
    <col min="12293" max="12293" width="29.7109375" style="7" customWidth="1"/>
    <col min="12294" max="12294" width="13.42578125" style="7" customWidth="1"/>
    <col min="12295" max="12295" width="13.85546875" style="7" customWidth="1"/>
    <col min="12296" max="12300" width="16.5703125" style="7" customWidth="1"/>
    <col min="12301" max="12301" width="20.5703125" style="7" customWidth="1"/>
    <col min="12302" max="12302" width="21.140625" style="7" customWidth="1"/>
    <col min="12303" max="12303" width="9.5703125" style="7" customWidth="1"/>
    <col min="12304" max="12304" width="0.42578125" style="7" customWidth="1"/>
    <col min="12305" max="12311" width="6.42578125" style="7" customWidth="1"/>
    <col min="12312" max="12540" width="11.42578125" style="7"/>
    <col min="12541" max="12541" width="1" style="7" customWidth="1"/>
    <col min="12542" max="12542" width="4.28515625" style="7" customWidth="1"/>
    <col min="12543" max="12543" width="34.7109375" style="7" customWidth="1"/>
    <col min="12544" max="12544" width="0" style="7" hidden="1" customWidth="1"/>
    <col min="12545" max="12545" width="20" style="7" customWidth="1"/>
    <col min="12546" max="12546" width="20.85546875" style="7" customWidth="1"/>
    <col min="12547" max="12547" width="25" style="7" customWidth="1"/>
    <col min="12548" max="12548" width="18.7109375" style="7" customWidth="1"/>
    <col min="12549" max="12549" width="29.7109375" style="7" customWidth="1"/>
    <col min="12550" max="12550" width="13.42578125" style="7" customWidth="1"/>
    <col min="12551" max="12551" width="13.85546875" style="7" customWidth="1"/>
    <col min="12552" max="12556" width="16.5703125" style="7" customWidth="1"/>
    <col min="12557" max="12557" width="20.5703125" style="7" customWidth="1"/>
    <col min="12558" max="12558" width="21.140625" style="7" customWidth="1"/>
    <col min="12559" max="12559" width="9.5703125" style="7" customWidth="1"/>
    <col min="12560" max="12560" width="0.42578125" style="7" customWidth="1"/>
    <col min="12561" max="12567" width="6.42578125" style="7" customWidth="1"/>
    <col min="12568" max="12796" width="11.42578125" style="7"/>
    <col min="12797" max="12797" width="1" style="7" customWidth="1"/>
    <col min="12798" max="12798" width="4.28515625" style="7" customWidth="1"/>
    <col min="12799" max="12799" width="34.7109375" style="7" customWidth="1"/>
    <col min="12800" max="12800" width="0" style="7" hidden="1" customWidth="1"/>
    <col min="12801" max="12801" width="20" style="7" customWidth="1"/>
    <col min="12802" max="12802" width="20.85546875" style="7" customWidth="1"/>
    <col min="12803" max="12803" width="25" style="7" customWidth="1"/>
    <col min="12804" max="12804" width="18.7109375" style="7" customWidth="1"/>
    <col min="12805" max="12805" width="29.7109375" style="7" customWidth="1"/>
    <col min="12806" max="12806" width="13.42578125" style="7" customWidth="1"/>
    <col min="12807" max="12807" width="13.85546875" style="7" customWidth="1"/>
    <col min="12808" max="12812" width="16.5703125" style="7" customWidth="1"/>
    <col min="12813" max="12813" width="20.5703125" style="7" customWidth="1"/>
    <col min="12814" max="12814" width="21.140625" style="7" customWidth="1"/>
    <col min="12815" max="12815" width="9.5703125" style="7" customWidth="1"/>
    <col min="12816" max="12816" width="0.42578125" style="7" customWidth="1"/>
    <col min="12817" max="12823" width="6.42578125" style="7" customWidth="1"/>
    <col min="12824" max="13052" width="11.42578125" style="7"/>
    <col min="13053" max="13053" width="1" style="7" customWidth="1"/>
    <col min="13054" max="13054" width="4.28515625" style="7" customWidth="1"/>
    <col min="13055" max="13055" width="34.7109375" style="7" customWidth="1"/>
    <col min="13056" max="13056" width="0" style="7" hidden="1" customWidth="1"/>
    <col min="13057" max="13057" width="20" style="7" customWidth="1"/>
    <col min="13058" max="13058" width="20.85546875" style="7" customWidth="1"/>
    <col min="13059" max="13059" width="25" style="7" customWidth="1"/>
    <col min="13060" max="13060" width="18.7109375" style="7" customWidth="1"/>
    <col min="13061" max="13061" width="29.7109375" style="7" customWidth="1"/>
    <col min="13062" max="13062" width="13.42578125" style="7" customWidth="1"/>
    <col min="13063" max="13063" width="13.85546875" style="7" customWidth="1"/>
    <col min="13064" max="13068" width="16.5703125" style="7" customWidth="1"/>
    <col min="13069" max="13069" width="20.5703125" style="7" customWidth="1"/>
    <col min="13070" max="13070" width="21.140625" style="7" customWidth="1"/>
    <col min="13071" max="13071" width="9.5703125" style="7" customWidth="1"/>
    <col min="13072" max="13072" width="0.42578125" style="7" customWidth="1"/>
    <col min="13073" max="13079" width="6.42578125" style="7" customWidth="1"/>
    <col min="13080" max="13308" width="11.42578125" style="7"/>
    <col min="13309" max="13309" width="1" style="7" customWidth="1"/>
    <col min="13310" max="13310" width="4.28515625" style="7" customWidth="1"/>
    <col min="13311" max="13311" width="34.7109375" style="7" customWidth="1"/>
    <col min="13312" max="13312" width="0" style="7" hidden="1" customWidth="1"/>
    <col min="13313" max="13313" width="20" style="7" customWidth="1"/>
    <col min="13314" max="13314" width="20.85546875" style="7" customWidth="1"/>
    <col min="13315" max="13315" width="25" style="7" customWidth="1"/>
    <col min="13316" max="13316" width="18.7109375" style="7" customWidth="1"/>
    <col min="13317" max="13317" width="29.7109375" style="7" customWidth="1"/>
    <col min="13318" max="13318" width="13.42578125" style="7" customWidth="1"/>
    <col min="13319" max="13319" width="13.85546875" style="7" customWidth="1"/>
    <col min="13320" max="13324" width="16.5703125" style="7" customWidth="1"/>
    <col min="13325" max="13325" width="20.5703125" style="7" customWidth="1"/>
    <col min="13326" max="13326" width="21.140625" style="7" customWidth="1"/>
    <col min="13327" max="13327" width="9.5703125" style="7" customWidth="1"/>
    <col min="13328" max="13328" width="0.42578125" style="7" customWidth="1"/>
    <col min="13329" max="13335" width="6.42578125" style="7" customWidth="1"/>
    <col min="13336" max="13564" width="11.42578125" style="7"/>
    <col min="13565" max="13565" width="1" style="7" customWidth="1"/>
    <col min="13566" max="13566" width="4.28515625" style="7" customWidth="1"/>
    <col min="13567" max="13567" width="34.7109375" style="7" customWidth="1"/>
    <col min="13568" max="13568" width="0" style="7" hidden="1" customWidth="1"/>
    <col min="13569" max="13569" width="20" style="7" customWidth="1"/>
    <col min="13570" max="13570" width="20.85546875" style="7" customWidth="1"/>
    <col min="13571" max="13571" width="25" style="7" customWidth="1"/>
    <col min="13572" max="13572" width="18.7109375" style="7" customWidth="1"/>
    <col min="13573" max="13573" width="29.7109375" style="7" customWidth="1"/>
    <col min="13574" max="13574" width="13.42578125" style="7" customWidth="1"/>
    <col min="13575" max="13575" width="13.85546875" style="7" customWidth="1"/>
    <col min="13576" max="13580" width="16.5703125" style="7" customWidth="1"/>
    <col min="13581" max="13581" width="20.5703125" style="7" customWidth="1"/>
    <col min="13582" max="13582" width="21.140625" style="7" customWidth="1"/>
    <col min="13583" max="13583" width="9.5703125" style="7" customWidth="1"/>
    <col min="13584" max="13584" width="0.42578125" style="7" customWidth="1"/>
    <col min="13585" max="13591" width="6.42578125" style="7" customWidth="1"/>
    <col min="13592" max="13820" width="11.42578125" style="7"/>
    <col min="13821" max="13821" width="1" style="7" customWidth="1"/>
    <col min="13822" max="13822" width="4.28515625" style="7" customWidth="1"/>
    <col min="13823" max="13823" width="34.7109375" style="7" customWidth="1"/>
    <col min="13824" max="13824" width="0" style="7" hidden="1" customWidth="1"/>
    <col min="13825" max="13825" width="20" style="7" customWidth="1"/>
    <col min="13826" max="13826" width="20.85546875" style="7" customWidth="1"/>
    <col min="13827" max="13827" width="25" style="7" customWidth="1"/>
    <col min="13828" max="13828" width="18.7109375" style="7" customWidth="1"/>
    <col min="13829" max="13829" width="29.7109375" style="7" customWidth="1"/>
    <col min="13830" max="13830" width="13.42578125" style="7" customWidth="1"/>
    <col min="13831" max="13831" width="13.85546875" style="7" customWidth="1"/>
    <col min="13832" max="13836" width="16.5703125" style="7" customWidth="1"/>
    <col min="13837" max="13837" width="20.5703125" style="7" customWidth="1"/>
    <col min="13838" max="13838" width="21.140625" style="7" customWidth="1"/>
    <col min="13839" max="13839" width="9.5703125" style="7" customWidth="1"/>
    <col min="13840" max="13840" width="0.42578125" style="7" customWidth="1"/>
    <col min="13841" max="13847" width="6.42578125" style="7" customWidth="1"/>
    <col min="13848" max="14076" width="11.42578125" style="7"/>
    <col min="14077" max="14077" width="1" style="7" customWidth="1"/>
    <col min="14078" max="14078" width="4.28515625" style="7" customWidth="1"/>
    <col min="14079" max="14079" width="34.7109375" style="7" customWidth="1"/>
    <col min="14080" max="14080" width="0" style="7" hidden="1" customWidth="1"/>
    <col min="14081" max="14081" width="20" style="7" customWidth="1"/>
    <col min="14082" max="14082" width="20.85546875" style="7" customWidth="1"/>
    <col min="14083" max="14083" width="25" style="7" customWidth="1"/>
    <col min="14084" max="14084" width="18.7109375" style="7" customWidth="1"/>
    <col min="14085" max="14085" width="29.7109375" style="7" customWidth="1"/>
    <col min="14086" max="14086" width="13.42578125" style="7" customWidth="1"/>
    <col min="14087" max="14087" width="13.85546875" style="7" customWidth="1"/>
    <col min="14088" max="14092" width="16.5703125" style="7" customWidth="1"/>
    <col min="14093" max="14093" width="20.5703125" style="7" customWidth="1"/>
    <col min="14094" max="14094" width="21.140625" style="7" customWidth="1"/>
    <col min="14095" max="14095" width="9.5703125" style="7" customWidth="1"/>
    <col min="14096" max="14096" width="0.42578125" style="7" customWidth="1"/>
    <col min="14097" max="14103" width="6.42578125" style="7" customWidth="1"/>
    <col min="14104" max="14332" width="11.42578125" style="7"/>
    <col min="14333" max="14333" width="1" style="7" customWidth="1"/>
    <col min="14334" max="14334" width="4.28515625" style="7" customWidth="1"/>
    <col min="14335" max="14335" width="34.7109375" style="7" customWidth="1"/>
    <col min="14336" max="14336" width="0" style="7" hidden="1" customWidth="1"/>
    <col min="14337" max="14337" width="20" style="7" customWidth="1"/>
    <col min="14338" max="14338" width="20.85546875" style="7" customWidth="1"/>
    <col min="14339" max="14339" width="25" style="7" customWidth="1"/>
    <col min="14340" max="14340" width="18.7109375" style="7" customWidth="1"/>
    <col min="14341" max="14341" width="29.7109375" style="7" customWidth="1"/>
    <col min="14342" max="14342" width="13.42578125" style="7" customWidth="1"/>
    <col min="14343" max="14343" width="13.85546875" style="7" customWidth="1"/>
    <col min="14344" max="14348" width="16.5703125" style="7" customWidth="1"/>
    <col min="14349" max="14349" width="20.5703125" style="7" customWidth="1"/>
    <col min="14350" max="14350" width="21.140625" style="7" customWidth="1"/>
    <col min="14351" max="14351" width="9.5703125" style="7" customWidth="1"/>
    <col min="14352" max="14352" width="0.42578125" style="7" customWidth="1"/>
    <col min="14353" max="14359" width="6.42578125" style="7" customWidth="1"/>
    <col min="14360" max="14588" width="11.42578125" style="7"/>
    <col min="14589" max="14589" width="1" style="7" customWidth="1"/>
    <col min="14590" max="14590" width="4.28515625" style="7" customWidth="1"/>
    <col min="14591" max="14591" width="34.7109375" style="7" customWidth="1"/>
    <col min="14592" max="14592" width="0" style="7" hidden="1" customWidth="1"/>
    <col min="14593" max="14593" width="20" style="7" customWidth="1"/>
    <col min="14594" max="14594" width="20.85546875" style="7" customWidth="1"/>
    <col min="14595" max="14595" width="25" style="7" customWidth="1"/>
    <col min="14596" max="14596" width="18.7109375" style="7" customWidth="1"/>
    <col min="14597" max="14597" width="29.7109375" style="7" customWidth="1"/>
    <col min="14598" max="14598" width="13.42578125" style="7" customWidth="1"/>
    <col min="14599" max="14599" width="13.85546875" style="7" customWidth="1"/>
    <col min="14600" max="14604" width="16.5703125" style="7" customWidth="1"/>
    <col min="14605" max="14605" width="20.5703125" style="7" customWidth="1"/>
    <col min="14606" max="14606" width="21.140625" style="7" customWidth="1"/>
    <col min="14607" max="14607" width="9.5703125" style="7" customWidth="1"/>
    <col min="14608" max="14608" width="0.42578125" style="7" customWidth="1"/>
    <col min="14609" max="14615" width="6.42578125" style="7" customWidth="1"/>
    <col min="14616" max="14844" width="11.42578125" style="7"/>
    <col min="14845" max="14845" width="1" style="7" customWidth="1"/>
    <col min="14846" max="14846" width="4.28515625" style="7" customWidth="1"/>
    <col min="14847" max="14847" width="34.7109375" style="7" customWidth="1"/>
    <col min="14848" max="14848" width="0" style="7" hidden="1" customWidth="1"/>
    <col min="14849" max="14849" width="20" style="7" customWidth="1"/>
    <col min="14850" max="14850" width="20.85546875" style="7" customWidth="1"/>
    <col min="14851" max="14851" width="25" style="7" customWidth="1"/>
    <col min="14852" max="14852" width="18.7109375" style="7" customWidth="1"/>
    <col min="14853" max="14853" width="29.7109375" style="7" customWidth="1"/>
    <col min="14854" max="14854" width="13.42578125" style="7" customWidth="1"/>
    <col min="14855" max="14855" width="13.85546875" style="7" customWidth="1"/>
    <col min="14856" max="14860" width="16.5703125" style="7" customWidth="1"/>
    <col min="14861" max="14861" width="20.5703125" style="7" customWidth="1"/>
    <col min="14862" max="14862" width="21.140625" style="7" customWidth="1"/>
    <col min="14863" max="14863" width="9.5703125" style="7" customWidth="1"/>
    <col min="14864" max="14864" width="0.42578125" style="7" customWidth="1"/>
    <col min="14865" max="14871" width="6.42578125" style="7" customWidth="1"/>
    <col min="14872" max="15100" width="11.42578125" style="7"/>
    <col min="15101" max="15101" width="1" style="7" customWidth="1"/>
    <col min="15102" max="15102" width="4.28515625" style="7" customWidth="1"/>
    <col min="15103" max="15103" width="34.7109375" style="7" customWidth="1"/>
    <col min="15104" max="15104" width="0" style="7" hidden="1" customWidth="1"/>
    <col min="15105" max="15105" width="20" style="7" customWidth="1"/>
    <col min="15106" max="15106" width="20.85546875" style="7" customWidth="1"/>
    <col min="15107" max="15107" width="25" style="7" customWidth="1"/>
    <col min="15108" max="15108" width="18.7109375" style="7" customWidth="1"/>
    <col min="15109" max="15109" width="29.7109375" style="7" customWidth="1"/>
    <col min="15110" max="15110" width="13.42578125" style="7" customWidth="1"/>
    <col min="15111" max="15111" width="13.85546875" style="7" customWidth="1"/>
    <col min="15112" max="15116" width="16.5703125" style="7" customWidth="1"/>
    <col min="15117" max="15117" width="20.5703125" style="7" customWidth="1"/>
    <col min="15118" max="15118" width="21.140625" style="7" customWidth="1"/>
    <col min="15119" max="15119" width="9.5703125" style="7" customWidth="1"/>
    <col min="15120" max="15120" width="0.42578125" style="7" customWidth="1"/>
    <col min="15121" max="15127" width="6.42578125" style="7" customWidth="1"/>
    <col min="15128" max="15356" width="11.42578125" style="7"/>
    <col min="15357" max="15357" width="1" style="7" customWidth="1"/>
    <col min="15358" max="15358" width="4.28515625" style="7" customWidth="1"/>
    <col min="15359" max="15359" width="34.7109375" style="7" customWidth="1"/>
    <col min="15360" max="15360" width="0" style="7" hidden="1" customWidth="1"/>
    <col min="15361" max="15361" width="20" style="7" customWidth="1"/>
    <col min="15362" max="15362" width="20.85546875" style="7" customWidth="1"/>
    <col min="15363" max="15363" width="25" style="7" customWidth="1"/>
    <col min="15364" max="15364" width="18.7109375" style="7" customWidth="1"/>
    <col min="15365" max="15365" width="29.7109375" style="7" customWidth="1"/>
    <col min="15366" max="15366" width="13.42578125" style="7" customWidth="1"/>
    <col min="15367" max="15367" width="13.85546875" style="7" customWidth="1"/>
    <col min="15368" max="15372" width="16.5703125" style="7" customWidth="1"/>
    <col min="15373" max="15373" width="20.5703125" style="7" customWidth="1"/>
    <col min="15374" max="15374" width="21.140625" style="7" customWidth="1"/>
    <col min="15375" max="15375" width="9.5703125" style="7" customWidth="1"/>
    <col min="15376" max="15376" width="0.42578125" style="7" customWidth="1"/>
    <col min="15377" max="15383" width="6.42578125" style="7" customWidth="1"/>
    <col min="15384" max="15612" width="11.42578125" style="7"/>
    <col min="15613" max="15613" width="1" style="7" customWidth="1"/>
    <col min="15614" max="15614" width="4.28515625" style="7" customWidth="1"/>
    <col min="15615" max="15615" width="34.7109375" style="7" customWidth="1"/>
    <col min="15616" max="15616" width="0" style="7" hidden="1" customWidth="1"/>
    <col min="15617" max="15617" width="20" style="7" customWidth="1"/>
    <col min="15618" max="15618" width="20.85546875" style="7" customWidth="1"/>
    <col min="15619" max="15619" width="25" style="7" customWidth="1"/>
    <col min="15620" max="15620" width="18.7109375" style="7" customWidth="1"/>
    <col min="15621" max="15621" width="29.7109375" style="7" customWidth="1"/>
    <col min="15622" max="15622" width="13.42578125" style="7" customWidth="1"/>
    <col min="15623" max="15623" width="13.85546875" style="7" customWidth="1"/>
    <col min="15624" max="15628" width="16.5703125" style="7" customWidth="1"/>
    <col min="15629" max="15629" width="20.5703125" style="7" customWidth="1"/>
    <col min="15630" max="15630" width="21.140625" style="7" customWidth="1"/>
    <col min="15631" max="15631" width="9.5703125" style="7" customWidth="1"/>
    <col min="15632" max="15632" width="0.42578125" style="7" customWidth="1"/>
    <col min="15633" max="15639" width="6.42578125" style="7" customWidth="1"/>
    <col min="15640" max="15868" width="11.42578125" style="7"/>
    <col min="15869" max="15869" width="1" style="7" customWidth="1"/>
    <col min="15870" max="15870" width="4.28515625" style="7" customWidth="1"/>
    <col min="15871" max="15871" width="34.7109375" style="7" customWidth="1"/>
    <col min="15872" max="15872" width="0" style="7" hidden="1" customWidth="1"/>
    <col min="15873" max="15873" width="20" style="7" customWidth="1"/>
    <col min="15874" max="15874" width="20.85546875" style="7" customWidth="1"/>
    <col min="15875" max="15875" width="25" style="7" customWidth="1"/>
    <col min="15876" max="15876" width="18.7109375" style="7" customWidth="1"/>
    <col min="15877" max="15877" width="29.7109375" style="7" customWidth="1"/>
    <col min="15878" max="15878" width="13.42578125" style="7" customWidth="1"/>
    <col min="15879" max="15879" width="13.85546875" style="7" customWidth="1"/>
    <col min="15880" max="15884" width="16.5703125" style="7" customWidth="1"/>
    <col min="15885" max="15885" width="20.5703125" style="7" customWidth="1"/>
    <col min="15886" max="15886" width="21.140625" style="7" customWidth="1"/>
    <col min="15887" max="15887" width="9.5703125" style="7" customWidth="1"/>
    <col min="15888" max="15888" width="0.42578125" style="7" customWidth="1"/>
    <col min="15889" max="15895" width="6.42578125" style="7" customWidth="1"/>
    <col min="15896" max="16124" width="11.42578125" style="7"/>
    <col min="16125" max="16125" width="1" style="7" customWidth="1"/>
    <col min="16126" max="16126" width="4.28515625" style="7" customWidth="1"/>
    <col min="16127" max="16127" width="34.7109375" style="7" customWidth="1"/>
    <col min="16128" max="16128" width="0" style="7" hidden="1" customWidth="1"/>
    <col min="16129" max="16129" width="20" style="7" customWidth="1"/>
    <col min="16130" max="16130" width="20.85546875" style="7" customWidth="1"/>
    <col min="16131" max="16131" width="25" style="7" customWidth="1"/>
    <col min="16132" max="16132" width="18.7109375" style="7" customWidth="1"/>
    <col min="16133" max="16133" width="29.7109375" style="7" customWidth="1"/>
    <col min="16134" max="16134" width="13.42578125" style="7" customWidth="1"/>
    <col min="16135" max="16135" width="13.85546875" style="7" customWidth="1"/>
    <col min="16136" max="16140" width="16.5703125" style="7" customWidth="1"/>
    <col min="16141" max="16141" width="20.5703125" style="7" customWidth="1"/>
    <col min="16142" max="16142" width="21.140625" style="7" customWidth="1"/>
    <col min="16143" max="16143" width="9.5703125" style="7" customWidth="1"/>
    <col min="16144" max="16144" width="0.42578125" style="7" customWidth="1"/>
    <col min="16145" max="16151" width="6.42578125" style="7" customWidth="1"/>
    <col min="16152" max="16372" width="11.42578125" style="7"/>
    <col min="16373" max="16384" width="11.42578125" style="7" customWidth="1"/>
  </cols>
  <sheetData>
    <row r="2" spans="2:17" ht="26.25" x14ac:dyDescent="0.25">
      <c r="B2" s="234" t="s">
        <v>59</v>
      </c>
      <c r="C2" s="235"/>
      <c r="D2" s="235"/>
      <c r="E2" s="235"/>
      <c r="F2" s="235"/>
      <c r="G2" s="235"/>
      <c r="H2" s="235"/>
      <c r="I2" s="235"/>
      <c r="J2" s="235"/>
      <c r="K2" s="235"/>
      <c r="L2" s="235"/>
      <c r="M2" s="235"/>
      <c r="N2" s="235"/>
      <c r="O2" s="235"/>
      <c r="P2" s="235"/>
      <c r="Q2" s="235"/>
    </row>
    <row r="4" spans="2:17" ht="26.25" x14ac:dyDescent="0.25">
      <c r="B4" s="234" t="s">
        <v>47</v>
      </c>
      <c r="C4" s="235"/>
      <c r="D4" s="235"/>
      <c r="E4" s="235"/>
      <c r="F4" s="235"/>
      <c r="G4" s="235"/>
      <c r="H4" s="235"/>
      <c r="I4" s="235"/>
      <c r="J4" s="235"/>
      <c r="K4" s="235"/>
      <c r="L4" s="235"/>
      <c r="M4" s="235"/>
      <c r="N4" s="235"/>
      <c r="O4" s="235"/>
      <c r="P4" s="235"/>
      <c r="Q4" s="235"/>
    </row>
    <row r="5" spans="2:17" ht="15.75" thickBot="1" x14ac:dyDescent="0.3"/>
    <row r="6" spans="2:17" ht="21.75" thickBot="1" x14ac:dyDescent="0.3">
      <c r="B6" s="9" t="s">
        <v>4</v>
      </c>
      <c r="C6" s="245" t="s">
        <v>191</v>
      </c>
      <c r="D6" s="245"/>
      <c r="E6" s="245"/>
      <c r="F6" s="245"/>
      <c r="G6" s="245"/>
      <c r="H6" s="245"/>
      <c r="I6" s="245"/>
      <c r="J6" s="245"/>
      <c r="K6" s="245"/>
      <c r="L6" s="245"/>
      <c r="M6" s="245"/>
      <c r="N6" s="245"/>
      <c r="O6" s="246"/>
    </row>
    <row r="7" spans="2:17" ht="21.75" thickBot="1" x14ac:dyDescent="0.3">
      <c r="B7" s="9" t="s">
        <v>160</v>
      </c>
      <c r="C7" s="155"/>
      <c r="D7" s="155"/>
      <c r="E7" s="155"/>
      <c r="F7" s="155"/>
      <c r="G7" s="155"/>
      <c r="H7" s="155"/>
      <c r="I7" s="155"/>
      <c r="J7" s="155"/>
      <c r="K7" s="155"/>
      <c r="L7" s="155"/>
      <c r="M7" s="155"/>
      <c r="N7" s="155"/>
      <c r="O7" s="156"/>
    </row>
    <row r="8" spans="2:17" ht="16.5" thickBot="1" x14ac:dyDescent="0.3">
      <c r="B8" s="10" t="s">
        <v>5</v>
      </c>
      <c r="C8" s="245" t="s">
        <v>193</v>
      </c>
      <c r="D8" s="245"/>
      <c r="E8" s="245"/>
      <c r="F8" s="245"/>
      <c r="G8" s="245"/>
      <c r="H8" s="245"/>
      <c r="I8" s="245"/>
      <c r="J8" s="245"/>
      <c r="K8" s="245"/>
      <c r="L8" s="245"/>
      <c r="M8" s="245"/>
      <c r="N8" s="245"/>
      <c r="O8" s="246"/>
    </row>
    <row r="9" spans="2:17" ht="16.5" thickBot="1" x14ac:dyDescent="0.3">
      <c r="B9" s="10" t="s">
        <v>6</v>
      </c>
      <c r="C9" s="245" t="s">
        <v>192</v>
      </c>
      <c r="D9" s="245"/>
      <c r="E9" s="245"/>
      <c r="F9" s="245"/>
      <c r="G9" s="245"/>
      <c r="H9" s="245"/>
      <c r="I9" s="245"/>
      <c r="J9" s="245"/>
      <c r="K9" s="245"/>
      <c r="L9" s="245"/>
      <c r="M9" s="245"/>
      <c r="N9" s="245"/>
      <c r="O9" s="246"/>
    </row>
    <row r="10" spans="2:17" ht="16.5" thickBot="1" x14ac:dyDescent="0.3">
      <c r="B10" s="10" t="s">
        <v>7</v>
      </c>
      <c r="C10" s="245"/>
      <c r="D10" s="245"/>
      <c r="E10" s="245"/>
      <c r="F10" s="245"/>
      <c r="G10" s="245"/>
      <c r="H10" s="245"/>
      <c r="I10" s="245"/>
      <c r="J10" s="245"/>
      <c r="K10" s="245"/>
      <c r="L10" s="245"/>
      <c r="M10" s="245"/>
      <c r="N10" s="245"/>
      <c r="O10" s="246"/>
    </row>
    <row r="11" spans="2:17" ht="16.5" thickBot="1" x14ac:dyDescent="0.3">
      <c r="B11" s="10" t="s">
        <v>8</v>
      </c>
      <c r="C11" s="264"/>
      <c r="D11" s="264"/>
      <c r="E11" s="265"/>
      <c r="F11" s="29"/>
      <c r="G11" s="29"/>
      <c r="H11" s="29"/>
      <c r="I11" s="29"/>
      <c r="J11" s="29"/>
      <c r="K11" s="29"/>
      <c r="L11" s="29"/>
      <c r="M11" s="29"/>
      <c r="N11" s="29"/>
      <c r="O11" s="30"/>
    </row>
    <row r="12" spans="2:17" ht="16.5" thickBot="1" x14ac:dyDescent="0.3">
      <c r="B12" s="12" t="s">
        <v>9</v>
      </c>
      <c r="C12" s="13" t="s">
        <v>182</v>
      </c>
      <c r="D12" s="14"/>
      <c r="E12" s="14"/>
      <c r="F12" s="14"/>
      <c r="G12" s="14"/>
      <c r="H12" s="14"/>
      <c r="I12" s="14"/>
      <c r="J12" s="14"/>
      <c r="K12" s="14"/>
      <c r="L12" s="14"/>
      <c r="M12" s="14"/>
      <c r="N12" s="14"/>
      <c r="O12" s="15"/>
    </row>
    <row r="13" spans="2:17" ht="15.75" x14ac:dyDescent="0.25">
      <c r="B13" s="11"/>
      <c r="C13" s="16"/>
      <c r="D13" s="17"/>
      <c r="E13" s="17"/>
      <c r="F13" s="17"/>
      <c r="G13" s="17"/>
      <c r="H13" s="17"/>
      <c r="I13" s="6"/>
      <c r="J13" s="94"/>
      <c r="K13" s="6"/>
      <c r="L13" s="6"/>
      <c r="M13" s="6"/>
      <c r="N13" s="6"/>
      <c r="O13" s="17"/>
    </row>
    <row r="14" spans="2:17" x14ac:dyDescent="0.25">
      <c r="I14" s="6"/>
      <c r="J14" s="94"/>
      <c r="K14" s="6"/>
      <c r="L14" s="6"/>
      <c r="M14" s="6"/>
      <c r="N14" s="6"/>
      <c r="O14" s="19"/>
    </row>
    <row r="15" spans="2:17" x14ac:dyDescent="0.25">
      <c r="I15" s="94"/>
      <c r="J15" s="94"/>
      <c r="K15" s="94"/>
      <c r="L15" s="94"/>
      <c r="M15" s="94"/>
      <c r="N15" s="94"/>
      <c r="O15" s="95"/>
    </row>
    <row r="16" spans="2:17" ht="45.75" customHeight="1" x14ac:dyDescent="0.25">
      <c r="B16" s="251" t="s">
        <v>161</v>
      </c>
      <c r="C16" s="251"/>
      <c r="D16" s="44" t="s">
        <v>12</v>
      </c>
      <c r="E16" s="44" t="s">
        <v>13</v>
      </c>
      <c r="F16" s="154" t="s">
        <v>28</v>
      </c>
      <c r="G16" s="33"/>
      <c r="H16" s="33"/>
      <c r="I16" s="33"/>
      <c r="J16" s="33"/>
      <c r="K16" s="33"/>
      <c r="L16" s="33"/>
      <c r="M16" s="19"/>
    </row>
    <row r="17" spans="1:22" x14ac:dyDescent="0.25">
      <c r="B17" s="251"/>
      <c r="C17" s="251"/>
      <c r="D17" s="44">
        <v>15</v>
      </c>
      <c r="E17" s="31">
        <v>1738397816</v>
      </c>
      <c r="F17" s="158">
        <v>760</v>
      </c>
      <c r="G17" s="34"/>
      <c r="H17" s="34"/>
      <c r="I17" s="34"/>
      <c r="J17" s="34"/>
      <c r="K17" s="34"/>
      <c r="L17" s="34"/>
      <c r="M17" s="19"/>
    </row>
    <row r="18" spans="1:22" x14ac:dyDescent="0.25">
      <c r="B18" s="251"/>
      <c r="C18" s="251"/>
      <c r="D18" s="44"/>
      <c r="E18" s="31"/>
      <c r="F18" s="158"/>
      <c r="G18" s="34"/>
      <c r="H18" s="34"/>
      <c r="I18" s="34"/>
      <c r="J18" s="34"/>
      <c r="K18" s="34"/>
      <c r="L18" s="34"/>
      <c r="M18" s="19"/>
    </row>
    <row r="19" spans="1:22" x14ac:dyDescent="0.25">
      <c r="B19" s="251"/>
      <c r="C19" s="251"/>
      <c r="D19" s="44"/>
      <c r="E19" s="31"/>
      <c r="F19" s="158"/>
      <c r="G19" s="34"/>
      <c r="H19" s="34"/>
      <c r="I19" s="34"/>
      <c r="J19" s="34"/>
      <c r="K19" s="34"/>
      <c r="L19" s="34"/>
      <c r="M19" s="19"/>
    </row>
    <row r="20" spans="1:22" x14ac:dyDescent="0.25">
      <c r="B20" s="251"/>
      <c r="C20" s="251"/>
      <c r="D20" s="44"/>
      <c r="E20" s="32"/>
      <c r="F20" s="158"/>
      <c r="G20" s="34"/>
      <c r="H20" s="34"/>
      <c r="I20" s="34"/>
      <c r="J20" s="34"/>
      <c r="K20" s="34"/>
      <c r="L20" s="34"/>
      <c r="M20" s="18"/>
    </row>
    <row r="21" spans="1:22" x14ac:dyDescent="0.25">
      <c r="B21" s="251"/>
      <c r="C21" s="251"/>
      <c r="D21" s="44"/>
      <c r="E21" s="32"/>
      <c r="F21" s="158"/>
      <c r="G21" s="36"/>
      <c r="H21" s="36"/>
      <c r="I21" s="36"/>
      <c r="J21" s="36"/>
      <c r="K21" s="36"/>
      <c r="L21" s="36"/>
      <c r="M21" s="18"/>
    </row>
    <row r="22" spans="1:22" x14ac:dyDescent="0.25">
      <c r="B22" s="251"/>
      <c r="C22" s="251"/>
      <c r="D22" s="44"/>
      <c r="E22" s="32"/>
      <c r="F22" s="158"/>
      <c r="G22" s="6"/>
      <c r="H22" s="6"/>
      <c r="I22" s="6"/>
      <c r="J22" s="94"/>
      <c r="K22" s="6"/>
      <c r="L22" s="6"/>
      <c r="M22" s="18"/>
    </row>
    <row r="23" spans="1:22" x14ac:dyDescent="0.25">
      <c r="B23" s="251"/>
      <c r="C23" s="251"/>
      <c r="D23" s="44"/>
      <c r="E23" s="32"/>
      <c r="F23" s="158"/>
      <c r="G23" s="6"/>
      <c r="H23" s="6"/>
      <c r="I23" s="6"/>
      <c r="J23" s="94"/>
      <c r="K23" s="6"/>
      <c r="L23" s="6"/>
      <c r="M23" s="18"/>
    </row>
    <row r="24" spans="1:22" ht="15.75" thickBot="1" x14ac:dyDescent="0.3">
      <c r="B24" s="258" t="s">
        <v>14</v>
      </c>
      <c r="C24" s="259"/>
      <c r="D24" s="44"/>
      <c r="E24" s="31">
        <f>SUM(E17:E23)</f>
        <v>1738397816</v>
      </c>
      <c r="F24" s="158">
        <f>SUM(F17:F23)</f>
        <v>760</v>
      </c>
      <c r="G24" s="6"/>
      <c r="H24" s="6"/>
      <c r="I24" s="6"/>
      <c r="J24" s="94"/>
      <c r="K24" s="6"/>
      <c r="L24" s="6"/>
      <c r="M24" s="18"/>
    </row>
    <row r="25" spans="1:22" ht="45.75" thickBot="1" x14ac:dyDescent="0.3">
      <c r="A25" s="38"/>
      <c r="B25" s="45" t="s">
        <v>15</v>
      </c>
      <c r="C25" s="45" t="s">
        <v>101</v>
      </c>
      <c r="E25" s="33"/>
      <c r="F25" s="33"/>
      <c r="G25" s="33"/>
      <c r="H25" s="33"/>
      <c r="I25" s="8"/>
      <c r="J25" s="8"/>
      <c r="K25" s="8"/>
      <c r="L25" s="8"/>
      <c r="M25" s="8"/>
      <c r="N25" s="8"/>
    </row>
    <row r="26" spans="1:22" ht="15.75" thickBot="1" x14ac:dyDescent="0.3">
      <c r="A26" s="39"/>
      <c r="C26" s="40">
        <f>80%*F24</f>
        <v>608</v>
      </c>
      <c r="D26" s="37"/>
      <c r="E26" s="35"/>
      <c r="F26" s="35"/>
      <c r="G26" s="35"/>
      <c r="H26" s="20"/>
      <c r="I26" s="20"/>
      <c r="J26" s="20"/>
      <c r="K26" s="20"/>
      <c r="L26" s="20"/>
      <c r="M26" s="20"/>
    </row>
    <row r="27" spans="1:22" x14ac:dyDescent="0.25">
      <c r="A27" s="86"/>
      <c r="C27" s="87"/>
      <c r="D27" s="34"/>
      <c r="E27" s="88"/>
      <c r="F27" s="35"/>
      <c r="G27" s="35"/>
      <c r="H27" s="35"/>
      <c r="I27" s="20"/>
      <c r="J27" s="20"/>
      <c r="K27" s="20"/>
      <c r="L27" s="20"/>
      <c r="M27" s="20"/>
      <c r="N27" s="20"/>
    </row>
    <row r="28" spans="1:22" x14ac:dyDescent="0.25">
      <c r="A28" s="86"/>
      <c r="C28" s="87"/>
      <c r="D28" s="34"/>
      <c r="E28" s="88"/>
      <c r="F28" s="35"/>
      <c r="G28" s="35"/>
      <c r="H28" s="35"/>
      <c r="I28" s="20"/>
      <c r="J28" s="20"/>
      <c r="K28" s="20"/>
      <c r="L28" s="20"/>
      <c r="M28" s="20"/>
      <c r="N28" s="20"/>
    </row>
    <row r="29" spans="1:22" ht="73.5" customHeight="1" thickBot="1" x14ac:dyDescent="0.3">
      <c r="N29" s="253" t="s">
        <v>34</v>
      </c>
      <c r="O29" s="253"/>
    </row>
    <row r="30" spans="1:22" x14ac:dyDescent="0.25">
      <c r="B30" s="54" t="s">
        <v>29</v>
      </c>
      <c r="H30" s="256"/>
      <c r="L30" s="256" t="s">
        <v>170</v>
      </c>
      <c r="M30" s="256"/>
      <c r="N30" s="53"/>
      <c r="O30" s="53"/>
    </row>
    <row r="31" spans="1:22" ht="15.75" thickBot="1" x14ac:dyDescent="0.3">
      <c r="H31" s="257"/>
      <c r="L31" s="257"/>
      <c r="M31" s="257"/>
      <c r="S31" s="98">
        <v>41912</v>
      </c>
      <c r="T31" s="98">
        <v>40141</v>
      </c>
    </row>
    <row r="32" spans="1:22" s="6" customFormat="1" ht="109.5" customHeight="1" x14ac:dyDescent="0.25">
      <c r="B32" s="105" t="s">
        <v>146</v>
      </c>
      <c r="C32" s="105" t="s">
        <v>147</v>
      </c>
      <c r="D32" s="105" t="s">
        <v>148</v>
      </c>
      <c r="E32" s="46" t="s">
        <v>44</v>
      </c>
      <c r="F32" s="46" t="s">
        <v>167</v>
      </c>
      <c r="G32" s="46" t="s">
        <v>102</v>
      </c>
      <c r="H32" s="46" t="s">
        <v>164</v>
      </c>
      <c r="I32" s="46" t="s">
        <v>165</v>
      </c>
      <c r="J32" s="105" t="s">
        <v>162</v>
      </c>
      <c r="K32" s="105" t="s">
        <v>30</v>
      </c>
      <c r="L32" s="105" t="s">
        <v>57</v>
      </c>
      <c r="M32" s="105" t="s">
        <v>20</v>
      </c>
      <c r="N32" s="90" t="s">
        <v>26</v>
      </c>
      <c r="O32" s="105" t="s">
        <v>149</v>
      </c>
      <c r="P32" s="105" t="s">
        <v>35</v>
      </c>
      <c r="Q32" s="106" t="s">
        <v>11</v>
      </c>
      <c r="R32" s="106" t="s">
        <v>19</v>
      </c>
      <c r="S32" s="170" t="s">
        <v>163</v>
      </c>
      <c r="T32" s="170" t="s">
        <v>166</v>
      </c>
      <c r="U32" s="170" t="s">
        <v>168</v>
      </c>
      <c r="V32" s="170" t="s">
        <v>169</v>
      </c>
    </row>
    <row r="33" spans="1:26" s="24" customFormat="1" ht="30" x14ac:dyDescent="0.25">
      <c r="A33" s="41">
        <v>1</v>
      </c>
      <c r="B33" s="42" t="s">
        <v>194</v>
      </c>
      <c r="C33" s="101" t="s">
        <v>193</v>
      </c>
      <c r="D33" s="42" t="s">
        <v>188</v>
      </c>
      <c r="E33" s="185" t="s">
        <v>195</v>
      </c>
      <c r="F33" s="21" t="s">
        <v>137</v>
      </c>
      <c r="G33" s="144">
        <v>0.5</v>
      </c>
      <c r="H33" s="179">
        <v>41518</v>
      </c>
      <c r="I33" s="179">
        <v>41988</v>
      </c>
      <c r="J33" s="173">
        <v>15.3</v>
      </c>
      <c r="K33" s="98" t="s">
        <v>137</v>
      </c>
      <c r="L33" s="177">
        <f>(YEARFRAC(U33,V33,3)*12)</f>
        <v>12.953424657534246</v>
      </c>
      <c r="M33" s="177">
        <f t="shared" ref="M33:M40" si="0">J33-L33</f>
        <v>2.3465753424657549</v>
      </c>
      <c r="N33" s="174">
        <v>245</v>
      </c>
      <c r="O33" s="174">
        <f>+N33*G33</f>
        <v>122.5</v>
      </c>
      <c r="P33" s="22">
        <v>674037510</v>
      </c>
      <c r="Q33" s="22" t="s">
        <v>196</v>
      </c>
      <c r="R33" s="145"/>
      <c r="S33" s="100" t="str">
        <f t="shared" ref="S33:S40" si="1">IF(I33&gt;$S$31,"Revisar","")</f>
        <v>Revisar</v>
      </c>
      <c r="T33" s="100" t="str">
        <f t="shared" ref="T33:T40" si="2">IF(H33&lt;$T$31,"Revisar inicio","")</f>
        <v/>
      </c>
      <c r="U33" s="98">
        <f t="shared" ref="U33:U39" si="3">IF(H33="","",IF(H33&lt;$T$31,$T$31,H33))</f>
        <v>41518</v>
      </c>
      <c r="V33" s="98">
        <f t="shared" ref="V33:V39" si="4">IF(I33="","",IF(I33&gt;$S$31,$S$31,I33))</f>
        <v>41912</v>
      </c>
      <c r="W33" s="23"/>
      <c r="X33" s="23"/>
      <c r="Y33" s="23"/>
      <c r="Z33" s="23"/>
    </row>
    <row r="34" spans="1:26" s="24" customFormat="1" ht="30" x14ac:dyDescent="0.25">
      <c r="A34" s="41">
        <f>+A33+1</f>
        <v>2</v>
      </c>
      <c r="B34" s="101" t="s">
        <v>194</v>
      </c>
      <c r="C34" s="101" t="s">
        <v>192</v>
      </c>
      <c r="D34" s="101" t="s">
        <v>197</v>
      </c>
      <c r="E34" s="185">
        <v>2896</v>
      </c>
      <c r="F34" s="21" t="s">
        <v>137</v>
      </c>
      <c r="G34" s="144">
        <v>0.5</v>
      </c>
      <c r="H34" s="179">
        <v>39966</v>
      </c>
      <c r="I34" s="179">
        <v>40204</v>
      </c>
      <c r="J34" s="173">
        <v>2.0699999999999998</v>
      </c>
      <c r="K34" s="98" t="s">
        <v>137</v>
      </c>
      <c r="L34" s="177">
        <f t="shared" ref="L34:L40" si="5">(YEARFRAC(U34,V34,3)*12)</f>
        <v>2.0712328767123287</v>
      </c>
      <c r="M34" s="177">
        <f t="shared" si="0"/>
        <v>-1.2328767123288564E-3</v>
      </c>
      <c r="N34" s="174">
        <v>109</v>
      </c>
      <c r="O34" s="174">
        <f t="shared" ref="O34:O40" si="6">+N34*G34</f>
        <v>54.5</v>
      </c>
      <c r="P34" s="22">
        <v>209905062</v>
      </c>
      <c r="Q34" s="22">
        <v>103</v>
      </c>
      <c r="R34" s="145"/>
      <c r="S34" s="100" t="str">
        <f t="shared" si="1"/>
        <v/>
      </c>
      <c r="T34" s="100" t="str">
        <f t="shared" si="2"/>
        <v>Revisar inicio</v>
      </c>
      <c r="U34" s="98">
        <f t="shared" si="3"/>
        <v>40141</v>
      </c>
      <c r="V34" s="98">
        <f t="shared" si="4"/>
        <v>40204</v>
      </c>
      <c r="W34" s="23"/>
      <c r="X34" s="23"/>
      <c r="Y34" s="23"/>
      <c r="Z34" s="23"/>
    </row>
    <row r="35" spans="1:26" s="24" customFormat="1" ht="30" x14ac:dyDescent="0.25">
      <c r="A35" s="41">
        <f>+A34+1</f>
        <v>3</v>
      </c>
      <c r="B35" s="101" t="s">
        <v>194</v>
      </c>
      <c r="C35" s="101" t="s">
        <v>192</v>
      </c>
      <c r="D35" s="101" t="s">
        <v>197</v>
      </c>
      <c r="E35" s="185">
        <v>7034</v>
      </c>
      <c r="F35" s="21" t="s">
        <v>137</v>
      </c>
      <c r="G35" s="144">
        <v>0.5</v>
      </c>
      <c r="H35" s="179">
        <v>41834</v>
      </c>
      <c r="I35" s="179">
        <v>41999</v>
      </c>
      <c r="J35" s="173">
        <v>5.4</v>
      </c>
      <c r="K35" s="98" t="s">
        <v>137</v>
      </c>
      <c r="L35" s="177">
        <f t="shared" si="5"/>
        <v>2.5643835616438357</v>
      </c>
      <c r="M35" s="177">
        <f t="shared" si="0"/>
        <v>2.8356164383561646</v>
      </c>
      <c r="N35" s="174">
        <v>45</v>
      </c>
      <c r="O35" s="174">
        <f t="shared" si="6"/>
        <v>22.5</v>
      </c>
      <c r="P35" s="22">
        <v>131426909</v>
      </c>
      <c r="Q35" s="22">
        <v>86</v>
      </c>
      <c r="R35" s="145"/>
      <c r="S35" s="100" t="str">
        <f t="shared" si="1"/>
        <v>Revisar</v>
      </c>
      <c r="T35" s="100" t="str">
        <f t="shared" si="2"/>
        <v/>
      </c>
      <c r="U35" s="98">
        <f t="shared" si="3"/>
        <v>41834</v>
      </c>
      <c r="V35" s="98">
        <f t="shared" si="4"/>
        <v>41912</v>
      </c>
      <c r="W35" s="23"/>
      <c r="X35" s="23"/>
      <c r="Y35" s="23"/>
      <c r="Z35" s="23"/>
    </row>
    <row r="36" spans="1:26" s="24" customFormat="1" ht="30" x14ac:dyDescent="0.25">
      <c r="A36" s="41">
        <f t="shared" ref="A36:A40" si="7">+A35+1</f>
        <v>4</v>
      </c>
      <c r="B36" s="101" t="s">
        <v>194</v>
      </c>
      <c r="C36" s="101" t="s">
        <v>192</v>
      </c>
      <c r="D36" s="101" t="s">
        <v>197</v>
      </c>
      <c r="E36" s="185">
        <v>7032</v>
      </c>
      <c r="F36" s="21"/>
      <c r="G36" s="144">
        <v>0.5</v>
      </c>
      <c r="H36" s="98">
        <v>41834</v>
      </c>
      <c r="I36" s="98">
        <v>41997</v>
      </c>
      <c r="J36" s="173">
        <v>5.35</v>
      </c>
      <c r="K36" s="98" t="s">
        <v>137</v>
      </c>
      <c r="L36" s="177">
        <f t="shared" si="5"/>
        <v>2.5643835616438357</v>
      </c>
      <c r="M36" s="177">
        <f t="shared" si="0"/>
        <v>2.7856164383561639</v>
      </c>
      <c r="N36" s="174">
        <v>115</v>
      </c>
      <c r="O36" s="174">
        <f t="shared" si="6"/>
        <v>57.5</v>
      </c>
      <c r="P36" s="22">
        <v>306350794</v>
      </c>
      <c r="Q36" s="22">
        <v>87</v>
      </c>
      <c r="R36" s="145"/>
      <c r="S36" s="100"/>
      <c r="T36" s="100" t="str">
        <f t="shared" si="2"/>
        <v/>
      </c>
      <c r="U36" s="98">
        <f t="shared" si="3"/>
        <v>41834</v>
      </c>
      <c r="V36" s="98">
        <f t="shared" si="4"/>
        <v>41912</v>
      </c>
      <c r="W36" s="23"/>
      <c r="X36" s="23"/>
      <c r="Y36" s="23"/>
      <c r="Z36" s="23"/>
    </row>
    <row r="37" spans="1:26" s="24" customFormat="1" ht="30" x14ac:dyDescent="0.25">
      <c r="A37" s="41">
        <f t="shared" si="7"/>
        <v>5</v>
      </c>
      <c r="B37" s="101" t="s">
        <v>194</v>
      </c>
      <c r="C37" s="101" t="s">
        <v>192</v>
      </c>
      <c r="D37" s="101" t="s">
        <v>197</v>
      </c>
      <c r="E37" s="185">
        <v>7021</v>
      </c>
      <c r="F37" s="21" t="s">
        <v>137</v>
      </c>
      <c r="G37" s="144">
        <v>0.5</v>
      </c>
      <c r="H37" s="98">
        <v>41830</v>
      </c>
      <c r="I37" s="98">
        <v>42003</v>
      </c>
      <c r="J37" s="173">
        <v>5.8</v>
      </c>
      <c r="K37" s="98" t="s">
        <v>137</v>
      </c>
      <c r="L37" s="177">
        <f t="shared" si="5"/>
        <v>2.6958904109589041</v>
      </c>
      <c r="M37" s="177">
        <f t="shared" si="0"/>
        <v>3.1041095890410957</v>
      </c>
      <c r="N37" s="174">
        <v>183</v>
      </c>
      <c r="O37" s="174">
        <f t="shared" si="6"/>
        <v>91.5</v>
      </c>
      <c r="P37" s="22">
        <v>467816483</v>
      </c>
      <c r="Q37" s="22">
        <v>88</v>
      </c>
      <c r="R37" s="145"/>
      <c r="S37" s="100" t="str">
        <f t="shared" si="1"/>
        <v>Revisar</v>
      </c>
      <c r="T37" s="100" t="str">
        <f t="shared" si="2"/>
        <v/>
      </c>
      <c r="U37" s="98">
        <f t="shared" si="3"/>
        <v>41830</v>
      </c>
      <c r="V37" s="98">
        <f t="shared" si="4"/>
        <v>41912</v>
      </c>
      <c r="W37" s="23"/>
      <c r="X37" s="23"/>
      <c r="Y37" s="23"/>
      <c r="Z37" s="23"/>
    </row>
    <row r="38" spans="1:26" s="24" customFormat="1" ht="30" x14ac:dyDescent="0.25">
      <c r="A38" s="41">
        <f t="shared" si="7"/>
        <v>6</v>
      </c>
      <c r="B38" s="101" t="s">
        <v>194</v>
      </c>
      <c r="C38" s="101" t="s">
        <v>192</v>
      </c>
      <c r="D38" s="101" t="s">
        <v>197</v>
      </c>
      <c r="E38" s="185">
        <v>5836</v>
      </c>
      <c r="F38" s="21" t="s">
        <v>137</v>
      </c>
      <c r="G38" s="144">
        <v>0.5</v>
      </c>
      <c r="H38" s="98">
        <v>41416</v>
      </c>
      <c r="I38" s="98">
        <v>41822</v>
      </c>
      <c r="J38" s="173">
        <v>13.35</v>
      </c>
      <c r="K38" s="98" t="s">
        <v>137</v>
      </c>
      <c r="L38" s="177">
        <f>(YEARFRAC(U38,V38,3)*12)</f>
        <v>13.347945205479453</v>
      </c>
      <c r="M38" s="177">
        <v>0</v>
      </c>
      <c r="N38" s="174">
        <v>183</v>
      </c>
      <c r="O38" s="174">
        <f t="shared" si="6"/>
        <v>91.5</v>
      </c>
      <c r="P38" s="22">
        <v>597601873</v>
      </c>
      <c r="Q38" s="22">
        <v>89</v>
      </c>
      <c r="R38" s="145"/>
      <c r="S38" s="100" t="str">
        <f t="shared" si="1"/>
        <v/>
      </c>
      <c r="T38" s="100" t="str">
        <f t="shared" si="2"/>
        <v/>
      </c>
      <c r="U38" s="98">
        <f t="shared" si="3"/>
        <v>41416</v>
      </c>
      <c r="V38" s="98">
        <f t="shared" si="4"/>
        <v>41822</v>
      </c>
      <c r="W38" s="23"/>
      <c r="X38" s="23"/>
      <c r="Y38" s="23"/>
      <c r="Z38" s="23"/>
    </row>
    <row r="39" spans="1:26" s="24" customFormat="1" ht="30" x14ac:dyDescent="0.25">
      <c r="A39" s="41">
        <f t="shared" si="7"/>
        <v>7</v>
      </c>
      <c r="B39" s="101" t="s">
        <v>194</v>
      </c>
      <c r="C39" s="101" t="s">
        <v>192</v>
      </c>
      <c r="D39" s="101" t="s">
        <v>197</v>
      </c>
      <c r="E39" s="185">
        <v>5834</v>
      </c>
      <c r="F39" s="21" t="s">
        <v>137</v>
      </c>
      <c r="G39" s="144">
        <v>0.5</v>
      </c>
      <c r="H39" s="98">
        <v>41421</v>
      </c>
      <c r="I39" s="98">
        <v>41824</v>
      </c>
      <c r="J39" s="173">
        <v>13.25</v>
      </c>
      <c r="K39" s="98" t="s">
        <v>137</v>
      </c>
      <c r="L39" s="177">
        <f t="shared" si="5"/>
        <v>13.24931506849315</v>
      </c>
      <c r="M39" s="177">
        <f t="shared" si="0"/>
        <v>6.8493150685000614E-4</v>
      </c>
      <c r="N39" s="174">
        <v>115</v>
      </c>
      <c r="O39" s="174">
        <f t="shared" si="6"/>
        <v>57.5</v>
      </c>
      <c r="P39" s="22">
        <v>400438394</v>
      </c>
      <c r="Q39" s="22">
        <v>90</v>
      </c>
      <c r="R39" s="145"/>
      <c r="S39" s="100" t="str">
        <f t="shared" si="1"/>
        <v/>
      </c>
      <c r="T39" s="100" t="str">
        <f t="shared" si="2"/>
        <v/>
      </c>
      <c r="U39" s="98">
        <f t="shared" si="3"/>
        <v>41421</v>
      </c>
      <c r="V39" s="98">
        <f t="shared" si="4"/>
        <v>41824</v>
      </c>
      <c r="W39" s="23"/>
      <c r="X39" s="23"/>
      <c r="Y39" s="23"/>
      <c r="Z39" s="23"/>
    </row>
    <row r="40" spans="1:26" s="24" customFormat="1" x14ac:dyDescent="0.25">
      <c r="A40" s="41">
        <f t="shared" si="7"/>
        <v>8</v>
      </c>
      <c r="B40" s="101"/>
      <c r="C40" s="101"/>
      <c r="D40" s="101"/>
      <c r="E40" s="185">
        <v>15</v>
      </c>
      <c r="F40" s="21" t="s">
        <v>137</v>
      </c>
      <c r="G40" s="144">
        <v>0.5</v>
      </c>
      <c r="H40" s="98">
        <v>40940</v>
      </c>
      <c r="I40" s="98">
        <v>41403</v>
      </c>
      <c r="J40" s="173">
        <v>15.22</v>
      </c>
      <c r="K40" s="98" t="s">
        <v>137</v>
      </c>
      <c r="L40" s="177">
        <f t="shared" si="5"/>
        <v>15.221917808219178</v>
      </c>
      <c r="M40" s="177">
        <f t="shared" si="0"/>
        <v>-1.9178082191775303E-3</v>
      </c>
      <c r="N40" s="174">
        <v>221</v>
      </c>
      <c r="O40" s="174">
        <f t="shared" si="6"/>
        <v>110.5</v>
      </c>
      <c r="P40" s="22">
        <v>180809817</v>
      </c>
      <c r="Q40" s="22"/>
      <c r="R40" s="145"/>
      <c r="S40" s="100" t="str">
        <f t="shared" si="1"/>
        <v/>
      </c>
      <c r="T40" s="100" t="str">
        <f t="shared" si="2"/>
        <v/>
      </c>
      <c r="U40" s="98">
        <f>IF(H40="","",IF(H40&lt;$T$31,$T$31,H40))</f>
        <v>40940</v>
      </c>
      <c r="V40" s="98">
        <f>IF(I40="","",IF(I40&gt;$S$31,$S$31,I40))</f>
        <v>41403</v>
      </c>
      <c r="W40" s="23"/>
      <c r="X40" s="23"/>
      <c r="Y40" s="23"/>
      <c r="Z40" s="23"/>
    </row>
    <row r="41" spans="1:26" s="169" customFormat="1" x14ac:dyDescent="0.25">
      <c r="A41" s="159"/>
      <c r="B41" s="160" t="s">
        <v>16</v>
      </c>
      <c r="C41" s="161"/>
      <c r="D41" s="162"/>
      <c r="E41" s="163"/>
      <c r="F41" s="164"/>
      <c r="G41" s="164"/>
      <c r="H41" s="164"/>
      <c r="I41" s="165"/>
      <c r="J41" s="171">
        <f>SUM(J33:J40)</f>
        <v>75.740000000000009</v>
      </c>
      <c r="K41" s="166">
        <f>SUM(K33:K40)</f>
        <v>0</v>
      </c>
      <c r="L41" s="172">
        <f>SUM(L33:L40)</f>
        <v>64.668493150684924</v>
      </c>
      <c r="M41" s="187">
        <f>SUM(M33:M40)</f>
        <v>11.069452054794523</v>
      </c>
      <c r="N41" s="188"/>
      <c r="O41" s="178">
        <f>SUM(O33:O40)</f>
        <v>608</v>
      </c>
      <c r="P41" s="167"/>
      <c r="Q41" s="167"/>
      <c r="R41" s="168"/>
    </row>
    <row r="42" spans="1:26" s="25" customFormat="1" ht="33" customHeight="1" x14ac:dyDescent="0.25">
      <c r="E42" s="26"/>
      <c r="M42" s="189" t="s">
        <v>186</v>
      </c>
      <c r="N42" s="190">
        <v>471</v>
      </c>
    </row>
    <row r="43" spans="1:26" s="25" customFormat="1" x14ac:dyDescent="0.25">
      <c r="B43" s="254" t="s">
        <v>27</v>
      </c>
      <c r="C43" s="254"/>
      <c r="D43" s="252" t="s">
        <v>33</v>
      </c>
      <c r="E43" s="252"/>
      <c r="L43" s="175"/>
    </row>
    <row r="44" spans="1:26" s="25" customFormat="1" x14ac:dyDescent="0.25">
      <c r="B44" s="255"/>
      <c r="C44" s="255"/>
      <c r="D44" s="50" t="s">
        <v>23</v>
      </c>
      <c r="E44" s="51" t="s">
        <v>24</v>
      </c>
    </row>
    <row r="45" spans="1:26" s="25" customFormat="1" ht="30.6" customHeight="1" x14ac:dyDescent="0.25">
      <c r="B45" s="49" t="s">
        <v>21</v>
      </c>
      <c r="C45" s="176">
        <v>32.9</v>
      </c>
      <c r="D45" s="48" t="str">
        <f>IF(C45&gt;=24,"X","")</f>
        <v>X</v>
      </c>
      <c r="E45" s="48" t="str">
        <f>IF(C45&lt;24,"X","")</f>
        <v/>
      </c>
      <c r="F45" s="27">
        <v>28.1828</v>
      </c>
      <c r="G45" s="27"/>
      <c r="H45" s="27"/>
      <c r="I45" s="27"/>
      <c r="J45" s="27"/>
      <c r="K45" s="27"/>
      <c r="L45" s="27"/>
      <c r="M45" s="27"/>
      <c r="N45" s="27"/>
    </row>
    <row r="46" spans="1:26" s="25" customFormat="1" ht="30" customHeight="1" x14ac:dyDescent="0.25">
      <c r="B46" s="49" t="s">
        <v>25</v>
      </c>
      <c r="C46" s="186" t="s">
        <v>249</v>
      </c>
      <c r="D46" s="48"/>
      <c r="E46" s="48" t="s">
        <v>183</v>
      </c>
    </row>
    <row r="47" spans="1:26" s="25" customFormat="1" x14ac:dyDescent="0.25">
      <c r="B47" s="28"/>
      <c r="C47" s="250"/>
      <c r="D47" s="250"/>
      <c r="E47" s="250"/>
      <c r="F47" s="250"/>
      <c r="G47" s="250"/>
      <c r="H47" s="250"/>
      <c r="I47" s="250"/>
      <c r="J47" s="250"/>
      <c r="K47" s="250"/>
      <c r="L47" s="250"/>
      <c r="M47" s="250"/>
      <c r="N47" s="250"/>
      <c r="O47" s="250"/>
    </row>
    <row r="48" spans="1:26" ht="28.15" customHeight="1" thickBot="1" x14ac:dyDescent="0.3"/>
    <row r="49" spans="2:17" ht="27" thickBot="1" x14ac:dyDescent="0.3">
      <c r="B49" s="249" t="s">
        <v>103</v>
      </c>
      <c r="C49" s="249"/>
      <c r="D49" s="249"/>
      <c r="E49" s="249"/>
      <c r="F49" s="249"/>
      <c r="G49" s="249"/>
      <c r="H49" s="249"/>
      <c r="I49" s="249"/>
      <c r="J49" s="249"/>
      <c r="K49" s="249"/>
      <c r="L49" s="249"/>
      <c r="M49" s="249"/>
      <c r="N49" s="249"/>
      <c r="O49" s="249"/>
    </row>
    <row r="52" spans="2:17" ht="109.5" customHeight="1" x14ac:dyDescent="0.25">
      <c r="B52" s="107" t="s">
        <v>150</v>
      </c>
      <c r="C52" s="56" t="s">
        <v>2</v>
      </c>
      <c r="D52" s="56" t="s">
        <v>105</v>
      </c>
      <c r="E52" s="56" t="s">
        <v>104</v>
      </c>
      <c r="F52" s="56" t="s">
        <v>106</v>
      </c>
      <c r="G52" s="56" t="s">
        <v>107</v>
      </c>
      <c r="H52" s="56" t="s">
        <v>108</v>
      </c>
      <c r="I52" s="56" t="s">
        <v>109</v>
      </c>
      <c r="J52" s="56" t="s">
        <v>110</v>
      </c>
      <c r="K52" s="56" t="s">
        <v>111</v>
      </c>
      <c r="L52" s="56" t="s">
        <v>112</v>
      </c>
      <c r="M52" s="83" t="s">
        <v>113</v>
      </c>
      <c r="N52" s="83" t="s">
        <v>114</v>
      </c>
      <c r="O52" s="242" t="s">
        <v>3</v>
      </c>
      <c r="P52" s="243"/>
      <c r="Q52" s="56" t="s">
        <v>18</v>
      </c>
    </row>
    <row r="53" spans="2:17" ht="30" x14ac:dyDescent="0.25">
      <c r="B53" s="2" t="s">
        <v>198</v>
      </c>
      <c r="C53" s="2" t="s">
        <v>200</v>
      </c>
      <c r="D53" s="85" t="s">
        <v>202</v>
      </c>
      <c r="E53" s="4">
        <v>108</v>
      </c>
      <c r="F53" s="3"/>
      <c r="G53" s="3"/>
      <c r="H53" s="3" t="s">
        <v>137</v>
      </c>
      <c r="I53" s="84"/>
      <c r="J53" s="84" t="s">
        <v>137</v>
      </c>
      <c r="K53" s="52" t="s">
        <v>137</v>
      </c>
      <c r="L53" s="52" t="s">
        <v>137</v>
      </c>
      <c r="M53" s="52" t="s">
        <v>137</v>
      </c>
      <c r="N53" s="52" t="s">
        <v>137</v>
      </c>
      <c r="O53" s="261"/>
      <c r="P53" s="262"/>
      <c r="Q53" s="52"/>
    </row>
    <row r="54" spans="2:17" ht="30" x14ac:dyDescent="0.25">
      <c r="B54" s="2" t="s">
        <v>199</v>
      </c>
      <c r="C54" s="2" t="s">
        <v>200</v>
      </c>
      <c r="D54" s="85" t="s">
        <v>203</v>
      </c>
      <c r="E54" s="4">
        <v>100</v>
      </c>
      <c r="F54" s="3"/>
      <c r="G54" s="3" t="s">
        <v>137</v>
      </c>
      <c r="H54" s="3" t="s">
        <v>137</v>
      </c>
      <c r="I54" s="84"/>
      <c r="J54" s="84" t="s">
        <v>137</v>
      </c>
      <c r="K54" s="52" t="s">
        <v>137</v>
      </c>
      <c r="L54" s="52" t="s">
        <v>137</v>
      </c>
      <c r="M54" s="52" t="s">
        <v>137</v>
      </c>
      <c r="N54" s="52" t="s">
        <v>137</v>
      </c>
      <c r="O54" s="261"/>
      <c r="P54" s="262"/>
      <c r="Q54" s="52"/>
    </row>
    <row r="55" spans="2:17" x14ac:dyDescent="0.25">
      <c r="B55" s="2" t="s">
        <v>185</v>
      </c>
      <c r="C55" s="2" t="s">
        <v>184</v>
      </c>
      <c r="D55" s="4" t="s">
        <v>201</v>
      </c>
      <c r="E55" s="4">
        <v>552</v>
      </c>
      <c r="F55" s="3"/>
      <c r="G55" s="3"/>
      <c r="H55" s="3"/>
      <c r="I55" s="84" t="s">
        <v>137</v>
      </c>
      <c r="J55" s="84"/>
      <c r="K55" s="52"/>
      <c r="L55" s="52"/>
      <c r="M55" s="52"/>
      <c r="N55" s="52"/>
      <c r="O55" s="261" t="s">
        <v>204</v>
      </c>
      <c r="P55" s="262"/>
      <c r="Q55" s="52"/>
    </row>
    <row r="56" spans="2:17" x14ac:dyDescent="0.25">
      <c r="B56" s="2"/>
      <c r="C56" s="2"/>
      <c r="D56" s="4"/>
      <c r="E56" s="4"/>
      <c r="F56" s="3"/>
      <c r="G56" s="3"/>
      <c r="H56" s="3"/>
      <c r="I56" s="84"/>
      <c r="J56" s="84"/>
      <c r="K56" s="52"/>
      <c r="L56" s="52"/>
      <c r="M56" s="52"/>
      <c r="N56" s="52"/>
      <c r="O56" s="261"/>
      <c r="P56" s="262"/>
      <c r="Q56" s="52"/>
    </row>
    <row r="57" spans="2:17" x14ac:dyDescent="0.25">
      <c r="B57" s="2"/>
      <c r="C57" s="2"/>
      <c r="D57" s="4"/>
      <c r="E57" s="4"/>
      <c r="F57" s="3"/>
      <c r="G57" s="3"/>
      <c r="H57" s="3"/>
      <c r="I57" s="84"/>
      <c r="J57" s="84"/>
      <c r="K57" s="52"/>
      <c r="L57" s="52"/>
      <c r="M57" s="52"/>
      <c r="N57" s="52"/>
      <c r="O57" s="261"/>
      <c r="P57" s="262"/>
      <c r="Q57" s="52"/>
    </row>
    <row r="58" spans="2:17" x14ac:dyDescent="0.25">
      <c r="B58" s="2"/>
      <c r="C58" s="2"/>
      <c r="D58" s="4"/>
      <c r="E58" s="4"/>
      <c r="F58" s="3"/>
      <c r="G58" s="3"/>
      <c r="H58" s="3"/>
      <c r="I58" s="84"/>
      <c r="J58" s="84"/>
      <c r="K58" s="52"/>
      <c r="L58" s="52"/>
      <c r="M58" s="52"/>
      <c r="N58" s="52"/>
      <c r="O58" s="261"/>
      <c r="P58" s="262"/>
      <c r="Q58" s="52"/>
    </row>
    <row r="59" spans="2:17" x14ac:dyDescent="0.25">
      <c r="B59" s="52"/>
      <c r="C59" s="52"/>
      <c r="D59" s="52"/>
      <c r="E59" s="52"/>
      <c r="F59" s="52"/>
      <c r="G59" s="52"/>
      <c r="H59" s="52"/>
      <c r="I59" s="52"/>
      <c r="J59" s="52"/>
      <c r="K59" s="52"/>
      <c r="L59" s="52"/>
      <c r="M59" s="52"/>
      <c r="N59" s="52"/>
      <c r="O59" s="261"/>
      <c r="P59" s="262"/>
      <c r="Q59" s="52"/>
    </row>
    <row r="60" spans="2:17" x14ac:dyDescent="0.25">
      <c r="B60" s="7" t="s">
        <v>1</v>
      </c>
    </row>
    <row r="61" spans="2:17" x14ac:dyDescent="0.25">
      <c r="B61" s="7" t="s">
        <v>36</v>
      </c>
    </row>
    <row r="62" spans="2:17" x14ac:dyDescent="0.25">
      <c r="B62" s="7" t="s">
        <v>58</v>
      </c>
    </row>
    <row r="64" spans="2:17" ht="15.75" thickBot="1" x14ac:dyDescent="0.3"/>
    <row r="65" spans="2:22" ht="27" thickBot="1" x14ac:dyDescent="0.3">
      <c r="B65" s="236" t="s">
        <v>37</v>
      </c>
      <c r="C65" s="237"/>
      <c r="D65" s="237"/>
      <c r="E65" s="237"/>
      <c r="F65" s="237"/>
      <c r="G65" s="237"/>
      <c r="H65" s="237"/>
      <c r="I65" s="237"/>
      <c r="J65" s="237"/>
      <c r="K65" s="237"/>
      <c r="L65" s="237"/>
      <c r="M65" s="237"/>
      <c r="N65" s="237"/>
      <c r="O65" s="238"/>
    </row>
    <row r="67" spans="2:22" ht="76.5" customHeight="1" x14ac:dyDescent="0.25">
      <c r="B67" s="229" t="s">
        <v>0</v>
      </c>
      <c r="C67" s="229" t="s">
        <v>175</v>
      </c>
      <c r="D67" s="229" t="s">
        <v>177</v>
      </c>
      <c r="E67" s="229" t="s">
        <v>176</v>
      </c>
      <c r="F67" s="229" t="s">
        <v>177</v>
      </c>
      <c r="G67" s="229" t="s">
        <v>39</v>
      </c>
      <c r="H67" s="229" t="s">
        <v>115</v>
      </c>
      <c r="I67" s="229" t="s">
        <v>117</v>
      </c>
      <c r="J67" s="229" t="s">
        <v>118</v>
      </c>
      <c r="K67" s="229" t="s">
        <v>119</v>
      </c>
      <c r="L67" s="229" t="s">
        <v>116</v>
      </c>
      <c r="M67" s="242" t="s">
        <v>171</v>
      </c>
      <c r="N67" s="260"/>
      <c r="O67" s="260"/>
      <c r="P67" s="243"/>
      <c r="Q67" s="229" t="s">
        <v>123</v>
      </c>
      <c r="R67" s="229" t="s">
        <v>40</v>
      </c>
      <c r="S67" s="229" t="s">
        <v>174</v>
      </c>
      <c r="T67" s="229" t="s">
        <v>41</v>
      </c>
      <c r="U67" s="270" t="s">
        <v>3</v>
      </c>
      <c r="V67" s="271"/>
    </row>
    <row r="68" spans="2:22" ht="76.5" customHeight="1" x14ac:dyDescent="0.25">
      <c r="B68" s="230"/>
      <c r="C68" s="230"/>
      <c r="D68" s="230"/>
      <c r="E68" s="230"/>
      <c r="F68" s="230"/>
      <c r="G68" s="230"/>
      <c r="H68" s="230"/>
      <c r="I68" s="230"/>
      <c r="J68" s="230"/>
      <c r="K68" s="230"/>
      <c r="L68" s="230"/>
      <c r="M68" s="107" t="s">
        <v>121</v>
      </c>
      <c r="N68" s="107" t="s">
        <v>178</v>
      </c>
      <c r="O68" s="107" t="s">
        <v>179</v>
      </c>
      <c r="P68" s="107" t="s">
        <v>172</v>
      </c>
      <c r="Q68" s="230"/>
      <c r="R68" s="230"/>
      <c r="S68" s="230"/>
      <c r="T68" s="230"/>
      <c r="U68" s="272"/>
      <c r="V68" s="273"/>
    </row>
    <row r="69" spans="2:22" ht="60.75" customHeight="1" x14ac:dyDescent="0.25">
      <c r="B69" s="79" t="s">
        <v>42</v>
      </c>
      <c r="C69" s="150">
        <v>208</v>
      </c>
      <c r="D69" s="150">
        <f>C69/300</f>
        <v>0.69333333333333336</v>
      </c>
      <c r="E69" s="150">
        <v>552</v>
      </c>
      <c r="F69" s="79">
        <f>E69/300</f>
        <v>1.84</v>
      </c>
      <c r="G69" s="57" t="s">
        <v>205</v>
      </c>
      <c r="H69" s="197">
        <v>52899979</v>
      </c>
      <c r="I69" s="197" t="s">
        <v>189</v>
      </c>
      <c r="J69" s="197" t="s">
        <v>206</v>
      </c>
      <c r="K69" s="199">
        <v>40156</v>
      </c>
      <c r="L69" s="48" t="s">
        <v>138</v>
      </c>
      <c r="M69" s="57" t="s">
        <v>207</v>
      </c>
      <c r="N69" s="180">
        <v>40483</v>
      </c>
      <c r="O69" s="180">
        <v>41255</v>
      </c>
      <c r="P69" s="108" t="s">
        <v>208</v>
      </c>
      <c r="Q69" s="182" t="s">
        <v>137</v>
      </c>
      <c r="R69" s="182" t="s">
        <v>137</v>
      </c>
      <c r="S69" s="182" t="s">
        <v>137</v>
      </c>
      <c r="T69" s="182" t="s">
        <v>137</v>
      </c>
      <c r="U69" s="267"/>
      <c r="V69" s="267"/>
    </row>
    <row r="70" spans="2:22" ht="60.75" customHeight="1" x14ac:dyDescent="0.25">
      <c r="B70" s="183" t="s">
        <v>42</v>
      </c>
      <c r="C70" s="183">
        <v>208</v>
      </c>
      <c r="D70" s="183">
        <f>C70/300</f>
        <v>0.69333333333333336</v>
      </c>
      <c r="E70" s="183">
        <v>552</v>
      </c>
      <c r="F70" s="183">
        <f>E70/300</f>
        <v>1.84</v>
      </c>
      <c r="G70" s="57" t="s">
        <v>209</v>
      </c>
      <c r="H70" s="197">
        <v>46356510</v>
      </c>
      <c r="I70" s="197" t="s">
        <v>210</v>
      </c>
      <c r="J70" s="197" t="s">
        <v>190</v>
      </c>
      <c r="K70" s="199">
        <v>41867</v>
      </c>
      <c r="L70" s="48" t="s">
        <v>138</v>
      </c>
      <c r="M70" s="57" t="s">
        <v>211</v>
      </c>
      <c r="N70" s="180">
        <v>36923</v>
      </c>
      <c r="O70" s="180">
        <v>38075</v>
      </c>
      <c r="P70" s="57" t="s">
        <v>212</v>
      </c>
      <c r="Q70" s="184" t="s">
        <v>137</v>
      </c>
      <c r="R70" s="184" t="s">
        <v>137</v>
      </c>
      <c r="S70" s="184" t="s">
        <v>137</v>
      </c>
      <c r="T70" s="184" t="s">
        <v>137</v>
      </c>
      <c r="U70" s="268"/>
      <c r="V70" s="269"/>
    </row>
    <row r="71" spans="2:22" ht="60.75" customHeight="1" x14ac:dyDescent="0.25">
      <c r="B71" s="191" t="s">
        <v>42</v>
      </c>
      <c r="C71" s="191">
        <v>208</v>
      </c>
      <c r="D71" s="191">
        <f t="shared" ref="D71:D72" si="8">C71/300</f>
        <v>0.69333333333333336</v>
      </c>
      <c r="E71" s="191">
        <v>552</v>
      </c>
      <c r="F71" s="191">
        <f t="shared" ref="F71:F72" si="9">E71/300</f>
        <v>1.84</v>
      </c>
      <c r="G71" s="57" t="s">
        <v>220</v>
      </c>
      <c r="H71" s="197">
        <v>1033733629</v>
      </c>
      <c r="I71" s="197" t="s">
        <v>210</v>
      </c>
      <c r="J71" s="197" t="s">
        <v>221</v>
      </c>
      <c r="K71" s="199">
        <v>41243</v>
      </c>
      <c r="L71" s="48" t="s">
        <v>138</v>
      </c>
      <c r="M71" s="57" t="s">
        <v>222</v>
      </c>
      <c r="N71" s="180">
        <v>41440</v>
      </c>
      <c r="O71" s="180">
        <v>41950</v>
      </c>
      <c r="P71" s="57" t="s">
        <v>223</v>
      </c>
      <c r="Q71" s="192" t="s">
        <v>137</v>
      </c>
      <c r="R71" s="192" t="s">
        <v>137</v>
      </c>
      <c r="S71" s="192" t="s">
        <v>137</v>
      </c>
      <c r="T71" s="192" t="s">
        <v>137</v>
      </c>
      <c r="U71" s="193"/>
      <c r="V71" s="194"/>
    </row>
    <row r="72" spans="2:22" ht="60.75" customHeight="1" x14ac:dyDescent="0.25">
      <c r="B72" s="191" t="s">
        <v>42</v>
      </c>
      <c r="C72" s="191">
        <v>208</v>
      </c>
      <c r="D72" s="191">
        <f t="shared" si="8"/>
        <v>0.69333333333333336</v>
      </c>
      <c r="E72" s="191">
        <v>552</v>
      </c>
      <c r="F72" s="191">
        <f t="shared" si="9"/>
        <v>1.84</v>
      </c>
      <c r="G72" s="195" t="s">
        <v>218</v>
      </c>
      <c r="H72" s="198">
        <v>1013589568</v>
      </c>
      <c r="I72" s="197" t="s">
        <v>210</v>
      </c>
      <c r="J72" s="197" t="s">
        <v>224</v>
      </c>
      <c r="K72" s="199">
        <v>40017</v>
      </c>
      <c r="L72" s="48" t="s">
        <v>138</v>
      </c>
      <c r="M72" s="57" t="s">
        <v>222</v>
      </c>
      <c r="N72" s="200" t="s">
        <v>226</v>
      </c>
      <c r="O72" s="200" t="s">
        <v>227</v>
      </c>
      <c r="P72" s="57" t="s">
        <v>225</v>
      </c>
      <c r="Q72" s="192" t="s">
        <v>137</v>
      </c>
      <c r="R72" s="192" t="s">
        <v>137</v>
      </c>
      <c r="S72" s="192" t="s">
        <v>137</v>
      </c>
      <c r="T72" s="192" t="s">
        <v>137</v>
      </c>
      <c r="U72" s="193"/>
      <c r="V72" s="194"/>
    </row>
    <row r="73" spans="2:22" ht="47.25" customHeight="1" x14ac:dyDescent="0.25">
      <c r="B73" s="181" t="s">
        <v>43</v>
      </c>
      <c r="C73" s="181">
        <v>208</v>
      </c>
      <c r="D73" s="2">
        <f>C73/150</f>
        <v>1.3866666666666667</v>
      </c>
      <c r="E73" s="2">
        <v>552</v>
      </c>
      <c r="F73" s="2">
        <f>E73/150</f>
        <v>3.68</v>
      </c>
      <c r="G73" s="57" t="s">
        <v>213</v>
      </c>
      <c r="H73" s="197">
        <v>52265568</v>
      </c>
      <c r="I73" s="198" t="s">
        <v>214</v>
      </c>
      <c r="J73" s="198" t="s">
        <v>215</v>
      </c>
      <c r="K73" s="199">
        <v>41447</v>
      </c>
      <c r="L73" s="48" t="s">
        <v>137</v>
      </c>
      <c r="M73" s="181" t="s">
        <v>216</v>
      </c>
      <c r="N73" s="201">
        <v>41655</v>
      </c>
      <c r="O73" s="201">
        <v>41820</v>
      </c>
      <c r="P73" s="85" t="s">
        <v>217</v>
      </c>
      <c r="Q73" s="184" t="s">
        <v>137</v>
      </c>
      <c r="R73" s="184" t="s">
        <v>137</v>
      </c>
      <c r="S73" s="184" t="s">
        <v>137</v>
      </c>
      <c r="T73" s="184" t="s">
        <v>137</v>
      </c>
      <c r="U73" s="267"/>
      <c r="V73" s="267"/>
    </row>
    <row r="74" spans="2:22" ht="47.25" customHeight="1" x14ac:dyDescent="0.25">
      <c r="B74" s="191"/>
      <c r="C74" s="191">
        <v>208</v>
      </c>
      <c r="D74" s="2">
        <f t="shared" ref="D74:D75" si="10">C74/150</f>
        <v>1.3866666666666667</v>
      </c>
      <c r="E74" s="2">
        <v>552</v>
      </c>
      <c r="F74" s="2">
        <f t="shared" ref="F74:F75" si="11">E74/150</f>
        <v>3.68</v>
      </c>
      <c r="G74" s="57" t="s">
        <v>233</v>
      </c>
      <c r="H74" s="197">
        <v>1030577935</v>
      </c>
      <c r="I74" s="198" t="s">
        <v>219</v>
      </c>
      <c r="J74" s="198" t="s">
        <v>234</v>
      </c>
      <c r="K74" s="199">
        <v>41684</v>
      </c>
      <c r="L74" s="48" t="s">
        <v>137</v>
      </c>
      <c r="M74" s="191" t="s">
        <v>235</v>
      </c>
      <c r="N74" s="201">
        <v>40969</v>
      </c>
      <c r="O74" s="201">
        <v>41821</v>
      </c>
      <c r="P74" s="85" t="s">
        <v>236</v>
      </c>
      <c r="Q74" s="192" t="s">
        <v>137</v>
      </c>
      <c r="R74" s="192" t="s">
        <v>137</v>
      </c>
      <c r="S74" s="192" t="s">
        <v>137</v>
      </c>
      <c r="T74" s="192" t="s">
        <v>137</v>
      </c>
      <c r="U74" s="268" t="s">
        <v>238</v>
      </c>
      <c r="V74" s="269"/>
    </row>
    <row r="75" spans="2:22" ht="47.25" customHeight="1" x14ac:dyDescent="0.25">
      <c r="B75" s="191"/>
      <c r="C75" s="191">
        <v>208</v>
      </c>
      <c r="D75" s="2">
        <f t="shared" si="10"/>
        <v>1.3866666666666667</v>
      </c>
      <c r="E75" s="2">
        <v>552</v>
      </c>
      <c r="F75" s="2">
        <f t="shared" si="11"/>
        <v>3.68</v>
      </c>
      <c r="G75" s="57" t="s">
        <v>237</v>
      </c>
      <c r="H75" s="197">
        <v>52444713</v>
      </c>
      <c r="I75" s="198" t="s">
        <v>219</v>
      </c>
      <c r="J75" s="198" t="s">
        <v>215</v>
      </c>
      <c r="K75" s="199">
        <v>39619</v>
      </c>
      <c r="L75" s="48" t="s">
        <v>137</v>
      </c>
      <c r="M75" s="191" t="s">
        <v>239</v>
      </c>
      <c r="N75" s="201">
        <v>41289</v>
      </c>
      <c r="O75" s="201">
        <v>41934</v>
      </c>
      <c r="P75" s="85" t="s">
        <v>219</v>
      </c>
      <c r="Q75" s="192" t="s">
        <v>137</v>
      </c>
      <c r="R75" s="192" t="s">
        <v>137</v>
      </c>
      <c r="S75" s="192" t="s">
        <v>137</v>
      </c>
      <c r="T75" s="192" t="s">
        <v>137</v>
      </c>
      <c r="U75" s="268" t="s">
        <v>238</v>
      </c>
      <c r="V75" s="269"/>
    </row>
    <row r="76" spans="2:22" ht="47.25" customHeight="1" x14ac:dyDescent="0.25">
      <c r="B76" s="191" t="s">
        <v>43</v>
      </c>
      <c r="C76" s="191">
        <v>208</v>
      </c>
      <c r="D76" s="2">
        <f>C76/150</f>
        <v>1.3866666666666667</v>
      </c>
      <c r="E76" s="2">
        <v>552</v>
      </c>
      <c r="F76" s="2">
        <f>E76/150</f>
        <v>3.68</v>
      </c>
      <c r="G76" s="57" t="s">
        <v>240</v>
      </c>
      <c r="H76" s="197">
        <v>41785030</v>
      </c>
      <c r="I76" s="198" t="s">
        <v>241</v>
      </c>
      <c r="J76" s="198" t="s">
        <v>242</v>
      </c>
      <c r="K76" s="199">
        <v>30894</v>
      </c>
      <c r="L76" s="48" t="s">
        <v>138</v>
      </c>
      <c r="M76" s="191" t="s">
        <v>244</v>
      </c>
      <c r="N76" s="203" t="s">
        <v>245</v>
      </c>
      <c r="O76" s="203" t="s">
        <v>246</v>
      </c>
      <c r="P76" s="196" t="s">
        <v>243</v>
      </c>
      <c r="Q76" s="192" t="s">
        <v>137</v>
      </c>
      <c r="R76" s="192" t="s">
        <v>137</v>
      </c>
      <c r="S76" s="192" t="s">
        <v>137</v>
      </c>
      <c r="T76" s="192" t="s">
        <v>137</v>
      </c>
      <c r="U76" s="193"/>
      <c r="V76" s="194"/>
    </row>
    <row r="77" spans="2:22" ht="42.75" customHeight="1" x14ac:dyDescent="0.25">
      <c r="B77" s="183" t="s">
        <v>43</v>
      </c>
      <c r="C77" s="183">
        <v>208</v>
      </c>
      <c r="D77" s="2">
        <f>C77/150</f>
        <v>1.3866666666666667</v>
      </c>
      <c r="E77" s="2">
        <v>552</v>
      </c>
      <c r="F77" s="2">
        <f>E77/150</f>
        <v>3.68</v>
      </c>
      <c r="G77" s="195" t="s">
        <v>228</v>
      </c>
      <c r="H77" s="198">
        <v>1018406591</v>
      </c>
      <c r="I77" s="198" t="s">
        <v>219</v>
      </c>
      <c r="J77" s="198" t="s">
        <v>215</v>
      </c>
      <c r="K77" s="199">
        <v>40894</v>
      </c>
      <c r="L77" s="196" t="s">
        <v>137</v>
      </c>
      <c r="M77" s="198" t="s">
        <v>229</v>
      </c>
      <c r="N77" s="202" t="s">
        <v>230</v>
      </c>
      <c r="O77" s="202" t="s">
        <v>231</v>
      </c>
      <c r="P77" s="57" t="s">
        <v>232</v>
      </c>
      <c r="Q77" s="184" t="s">
        <v>137</v>
      </c>
      <c r="R77" s="184" t="s">
        <v>137</v>
      </c>
      <c r="S77" s="184" t="s">
        <v>137</v>
      </c>
      <c r="T77" s="184"/>
      <c r="U77" s="261"/>
      <c r="V77" s="262"/>
    </row>
    <row r="79" spans="2:22" ht="15.75" thickBot="1" x14ac:dyDescent="0.3"/>
    <row r="80" spans="2:22" ht="27" thickBot="1" x14ac:dyDescent="0.3">
      <c r="B80" s="236" t="s">
        <v>45</v>
      </c>
      <c r="C80" s="237"/>
      <c r="D80" s="237"/>
      <c r="E80" s="237"/>
      <c r="F80" s="237"/>
      <c r="G80" s="237"/>
      <c r="H80" s="237"/>
      <c r="I80" s="237"/>
      <c r="J80" s="237"/>
      <c r="K80" s="237"/>
      <c r="L80" s="237"/>
      <c r="M80" s="237"/>
      <c r="N80" s="237"/>
      <c r="O80" s="238"/>
    </row>
    <row r="83" spans="1:26" ht="46.15" customHeight="1" x14ac:dyDescent="0.25">
      <c r="B83" s="56" t="s">
        <v>32</v>
      </c>
      <c r="C83" s="56" t="s">
        <v>46</v>
      </c>
      <c r="D83" s="242" t="s">
        <v>3</v>
      </c>
      <c r="E83" s="243"/>
    </row>
    <row r="84" spans="1:26" ht="96" customHeight="1" x14ac:dyDescent="0.25">
      <c r="B84" s="57" t="s">
        <v>124</v>
      </c>
      <c r="C84" s="184" t="s">
        <v>137</v>
      </c>
      <c r="D84" s="244" t="s">
        <v>247</v>
      </c>
      <c r="E84" s="244"/>
    </row>
    <row r="87" spans="1:26" ht="26.25" x14ac:dyDescent="0.25">
      <c r="B87" s="234" t="s">
        <v>60</v>
      </c>
      <c r="C87" s="235"/>
      <c r="D87" s="235"/>
      <c r="E87" s="235"/>
      <c r="F87" s="235"/>
      <c r="G87" s="235"/>
      <c r="H87" s="235"/>
      <c r="I87" s="235"/>
      <c r="J87" s="235"/>
      <c r="K87" s="235"/>
      <c r="L87" s="235"/>
      <c r="M87" s="235"/>
      <c r="N87" s="235"/>
      <c r="O87" s="235"/>
      <c r="P87" s="235"/>
      <c r="Q87" s="235"/>
    </row>
    <row r="89" spans="1:26" ht="15.75" thickBot="1" x14ac:dyDescent="0.3"/>
    <row r="90" spans="1:26" ht="27" thickBot="1" x14ac:dyDescent="0.3">
      <c r="B90" s="236" t="s">
        <v>53</v>
      </c>
      <c r="C90" s="237"/>
      <c r="D90" s="237"/>
      <c r="E90" s="237"/>
      <c r="F90" s="237"/>
      <c r="G90" s="237"/>
      <c r="H90" s="237"/>
      <c r="I90" s="237"/>
      <c r="J90" s="237"/>
      <c r="K90" s="237"/>
      <c r="L90" s="237"/>
      <c r="M90" s="237"/>
      <c r="N90" s="237"/>
      <c r="O90" s="238"/>
    </row>
    <row r="92" spans="1:26" ht="15.75" thickBot="1" x14ac:dyDescent="0.3">
      <c r="N92" s="53"/>
      <c r="O92" s="53"/>
      <c r="S92" s="98">
        <v>41912</v>
      </c>
      <c r="T92" s="98">
        <v>40141</v>
      </c>
    </row>
    <row r="93" spans="1:26" s="94" customFormat="1" ht="109.5" customHeight="1" x14ac:dyDescent="0.25">
      <c r="B93" s="105" t="s">
        <v>146</v>
      </c>
      <c r="C93" s="105" t="s">
        <v>147</v>
      </c>
      <c r="D93" s="105" t="s">
        <v>148</v>
      </c>
      <c r="E93" s="105" t="s">
        <v>44</v>
      </c>
      <c r="F93" s="105" t="s">
        <v>22</v>
      </c>
      <c r="G93" s="105" t="s">
        <v>102</v>
      </c>
      <c r="H93" s="105" t="s">
        <v>17</v>
      </c>
      <c r="I93" s="105" t="s">
        <v>10</v>
      </c>
      <c r="J93" s="105" t="s">
        <v>162</v>
      </c>
      <c r="K93" s="105" t="s">
        <v>30</v>
      </c>
      <c r="L93" s="105" t="s">
        <v>57</v>
      </c>
      <c r="M93" s="105" t="s">
        <v>20</v>
      </c>
      <c r="N93" s="90" t="s">
        <v>26</v>
      </c>
      <c r="O93" s="105" t="s">
        <v>149</v>
      </c>
      <c r="P93" s="105" t="s">
        <v>35</v>
      </c>
      <c r="Q93" s="106" t="s">
        <v>11</v>
      </c>
      <c r="R93" s="106" t="s">
        <v>19</v>
      </c>
      <c r="S93" s="170" t="s">
        <v>163</v>
      </c>
      <c r="T93" s="170" t="s">
        <v>166</v>
      </c>
      <c r="U93" s="170" t="s">
        <v>168</v>
      </c>
      <c r="V93" s="170" t="s">
        <v>169</v>
      </c>
    </row>
    <row r="94" spans="1:26" s="100" customFormat="1" x14ac:dyDescent="0.25">
      <c r="A94" s="41">
        <v>1</v>
      </c>
      <c r="B94" s="101"/>
      <c r="C94" s="102"/>
      <c r="D94" s="101"/>
      <c r="E94" s="96"/>
      <c r="F94" s="97"/>
      <c r="G94" s="144"/>
      <c r="H94" s="104"/>
      <c r="I94" s="98"/>
      <c r="J94" s="173">
        <f t="shared" ref="J94:J101" si="12">(YEARFRAC(H94,I94,3))*12</f>
        <v>0</v>
      </c>
      <c r="K94" s="98"/>
      <c r="L94" s="177" t="e">
        <f>(YEARFRAC(U94,V94,3)*12)</f>
        <v>#VALUE!</v>
      </c>
      <c r="M94" s="177" t="e">
        <f>J94-L94</f>
        <v>#VALUE!</v>
      </c>
      <c r="N94" s="89"/>
      <c r="O94" s="89">
        <f>+N94*G94</f>
        <v>0</v>
      </c>
      <c r="P94" s="22"/>
      <c r="Q94" s="22"/>
      <c r="R94" s="145"/>
      <c r="S94" s="100" t="str">
        <f>IF(I94&gt;$S$92,"Revisar","")</f>
        <v/>
      </c>
      <c r="T94" s="100" t="str">
        <f>IF(H94&lt;$T$92,"Revisar inicio","")</f>
        <v>Revisar inicio</v>
      </c>
      <c r="U94" s="98" t="str">
        <f>IF(H94="","",IF(H94&lt;$T$92,$T$92,H94))</f>
        <v/>
      </c>
      <c r="V94" s="98" t="str">
        <f>IF(I94="","",IF(I94&gt;$S$92,$S$92,I94))</f>
        <v/>
      </c>
      <c r="W94" s="99"/>
      <c r="X94" s="99"/>
      <c r="Y94" s="99"/>
      <c r="Z94" s="99"/>
    </row>
    <row r="95" spans="1:26" s="100" customFormat="1" x14ac:dyDescent="0.25">
      <c r="A95" s="41">
        <f>+A94+1</f>
        <v>2</v>
      </c>
      <c r="B95" s="101"/>
      <c r="C95" s="102"/>
      <c r="D95" s="101"/>
      <c r="E95" s="96"/>
      <c r="F95" s="97"/>
      <c r="G95" s="97"/>
      <c r="H95" s="97"/>
      <c r="I95" s="98"/>
      <c r="J95" s="173">
        <f t="shared" si="12"/>
        <v>0</v>
      </c>
      <c r="K95" s="98"/>
      <c r="L95" s="177" t="e">
        <f t="shared" ref="L95:L101" si="13">(YEARFRAC(U95,V95,3)*12)</f>
        <v>#VALUE!</v>
      </c>
      <c r="M95" s="177" t="e">
        <f t="shared" ref="M95:M101" si="14">J95-L95</f>
        <v>#VALUE!</v>
      </c>
      <c r="N95" s="89"/>
      <c r="O95" s="89"/>
      <c r="P95" s="22"/>
      <c r="Q95" s="22"/>
      <c r="R95" s="145"/>
      <c r="S95" s="100" t="str">
        <f t="shared" ref="S95:S101" si="15">IF(I95&gt;$S$92,"Revisar","")</f>
        <v/>
      </c>
      <c r="T95" s="100" t="str">
        <f t="shared" ref="T95:T101" si="16">IF(H95&lt;$T$92,"Revisar inicio","")</f>
        <v>Revisar inicio</v>
      </c>
      <c r="U95" s="98" t="str">
        <f t="shared" ref="U95:U101" si="17">IF(H95="","",IF(H95&lt;$T$92,$T$92,H95))</f>
        <v/>
      </c>
      <c r="V95" s="98" t="str">
        <f t="shared" ref="V95:V101" si="18">IF(I95="","",IF(I95&gt;$S$92,$S$92,I95))</f>
        <v/>
      </c>
      <c r="W95" s="99"/>
      <c r="X95" s="99"/>
      <c r="Y95" s="99"/>
      <c r="Z95" s="99"/>
    </row>
    <row r="96" spans="1:26" s="100" customFormat="1" x14ac:dyDescent="0.25">
      <c r="A96" s="41">
        <f t="shared" ref="A96:A101" si="19">+A95+1</f>
        <v>3</v>
      </c>
      <c r="B96" s="101"/>
      <c r="C96" s="102"/>
      <c r="D96" s="101"/>
      <c r="E96" s="96"/>
      <c r="F96" s="97"/>
      <c r="G96" s="97"/>
      <c r="H96" s="97"/>
      <c r="I96" s="98"/>
      <c r="J96" s="173">
        <f t="shared" si="12"/>
        <v>0</v>
      </c>
      <c r="K96" s="98"/>
      <c r="L96" s="177" t="e">
        <f t="shared" si="13"/>
        <v>#VALUE!</v>
      </c>
      <c r="M96" s="177" t="e">
        <f t="shared" si="14"/>
        <v>#VALUE!</v>
      </c>
      <c r="N96" s="89"/>
      <c r="O96" s="89"/>
      <c r="P96" s="22"/>
      <c r="Q96" s="22"/>
      <c r="R96" s="145"/>
      <c r="S96" s="100" t="str">
        <f t="shared" si="15"/>
        <v/>
      </c>
      <c r="T96" s="100" t="str">
        <f t="shared" si="16"/>
        <v>Revisar inicio</v>
      </c>
      <c r="U96" s="98" t="str">
        <f t="shared" si="17"/>
        <v/>
      </c>
      <c r="V96" s="98" t="str">
        <f t="shared" si="18"/>
        <v/>
      </c>
      <c r="W96" s="99"/>
      <c r="X96" s="99"/>
      <c r="Y96" s="99"/>
      <c r="Z96" s="99"/>
    </row>
    <row r="97" spans="1:26" s="100" customFormat="1" x14ac:dyDescent="0.25">
      <c r="A97" s="41">
        <f t="shared" si="19"/>
        <v>4</v>
      </c>
      <c r="B97" s="101"/>
      <c r="C97" s="102"/>
      <c r="D97" s="101"/>
      <c r="E97" s="96"/>
      <c r="F97" s="97"/>
      <c r="G97" s="97"/>
      <c r="H97" s="97"/>
      <c r="I97" s="98"/>
      <c r="J97" s="173">
        <f t="shared" si="12"/>
        <v>0</v>
      </c>
      <c r="K97" s="98"/>
      <c r="L97" s="177" t="e">
        <f t="shared" si="13"/>
        <v>#VALUE!</v>
      </c>
      <c r="M97" s="177" t="e">
        <f t="shared" si="14"/>
        <v>#VALUE!</v>
      </c>
      <c r="N97" s="89"/>
      <c r="O97" s="89"/>
      <c r="P97" s="22"/>
      <c r="Q97" s="22"/>
      <c r="R97" s="145"/>
      <c r="S97" s="100" t="str">
        <f t="shared" si="15"/>
        <v/>
      </c>
      <c r="T97" s="100" t="str">
        <f t="shared" si="16"/>
        <v>Revisar inicio</v>
      </c>
      <c r="U97" s="98" t="str">
        <f t="shared" si="17"/>
        <v/>
      </c>
      <c r="V97" s="98" t="str">
        <f t="shared" si="18"/>
        <v/>
      </c>
      <c r="W97" s="99"/>
      <c r="X97" s="99"/>
      <c r="Y97" s="99"/>
      <c r="Z97" s="99"/>
    </row>
    <row r="98" spans="1:26" s="100" customFormat="1" x14ac:dyDescent="0.25">
      <c r="A98" s="41">
        <f t="shared" si="19"/>
        <v>5</v>
      </c>
      <c r="B98" s="101"/>
      <c r="C98" s="102"/>
      <c r="D98" s="101"/>
      <c r="E98" s="96"/>
      <c r="F98" s="97"/>
      <c r="G98" s="97"/>
      <c r="H98" s="97"/>
      <c r="I98" s="98"/>
      <c r="J98" s="173">
        <f t="shared" si="12"/>
        <v>0</v>
      </c>
      <c r="K98" s="98"/>
      <c r="L98" s="177" t="e">
        <f t="shared" si="13"/>
        <v>#VALUE!</v>
      </c>
      <c r="M98" s="177" t="e">
        <f t="shared" si="14"/>
        <v>#VALUE!</v>
      </c>
      <c r="N98" s="89"/>
      <c r="O98" s="89"/>
      <c r="P98" s="22"/>
      <c r="Q98" s="22"/>
      <c r="R98" s="145"/>
      <c r="S98" s="100" t="str">
        <f t="shared" si="15"/>
        <v/>
      </c>
      <c r="T98" s="100" t="str">
        <f t="shared" si="16"/>
        <v>Revisar inicio</v>
      </c>
      <c r="U98" s="98" t="str">
        <f t="shared" si="17"/>
        <v/>
      </c>
      <c r="V98" s="98" t="str">
        <f t="shared" si="18"/>
        <v/>
      </c>
      <c r="W98" s="99"/>
      <c r="X98" s="99"/>
      <c r="Y98" s="99"/>
      <c r="Z98" s="99"/>
    </row>
    <row r="99" spans="1:26" s="100" customFormat="1" x14ac:dyDescent="0.25">
      <c r="A99" s="41">
        <f t="shared" si="19"/>
        <v>6</v>
      </c>
      <c r="B99" s="101"/>
      <c r="C99" s="102"/>
      <c r="D99" s="101"/>
      <c r="E99" s="96"/>
      <c r="F99" s="97"/>
      <c r="G99" s="97"/>
      <c r="H99" s="97"/>
      <c r="I99" s="98"/>
      <c r="J99" s="173">
        <f t="shared" si="12"/>
        <v>0</v>
      </c>
      <c r="K99" s="98"/>
      <c r="L99" s="177" t="e">
        <f t="shared" si="13"/>
        <v>#VALUE!</v>
      </c>
      <c r="M99" s="177" t="e">
        <f t="shared" si="14"/>
        <v>#VALUE!</v>
      </c>
      <c r="N99" s="89"/>
      <c r="O99" s="89"/>
      <c r="P99" s="22"/>
      <c r="Q99" s="22"/>
      <c r="R99" s="145"/>
      <c r="S99" s="100" t="str">
        <f t="shared" si="15"/>
        <v/>
      </c>
      <c r="T99" s="100" t="str">
        <f t="shared" si="16"/>
        <v>Revisar inicio</v>
      </c>
      <c r="U99" s="98" t="str">
        <f t="shared" si="17"/>
        <v/>
      </c>
      <c r="V99" s="98" t="str">
        <f t="shared" si="18"/>
        <v/>
      </c>
      <c r="W99" s="99"/>
      <c r="X99" s="99"/>
      <c r="Y99" s="99"/>
      <c r="Z99" s="99"/>
    </row>
    <row r="100" spans="1:26" s="100" customFormat="1" x14ac:dyDescent="0.25">
      <c r="A100" s="41">
        <f t="shared" si="19"/>
        <v>7</v>
      </c>
      <c r="B100" s="101"/>
      <c r="C100" s="102"/>
      <c r="D100" s="101"/>
      <c r="E100" s="96"/>
      <c r="F100" s="97"/>
      <c r="G100" s="97"/>
      <c r="H100" s="97"/>
      <c r="I100" s="98"/>
      <c r="J100" s="173">
        <f t="shared" si="12"/>
        <v>0</v>
      </c>
      <c r="K100" s="98"/>
      <c r="L100" s="177" t="e">
        <f t="shared" si="13"/>
        <v>#VALUE!</v>
      </c>
      <c r="M100" s="177" t="e">
        <f t="shared" si="14"/>
        <v>#VALUE!</v>
      </c>
      <c r="N100" s="89"/>
      <c r="O100" s="89"/>
      <c r="P100" s="22"/>
      <c r="Q100" s="22"/>
      <c r="R100" s="145"/>
      <c r="S100" s="100" t="str">
        <f t="shared" si="15"/>
        <v/>
      </c>
      <c r="T100" s="100" t="str">
        <f t="shared" si="16"/>
        <v>Revisar inicio</v>
      </c>
      <c r="U100" s="98" t="str">
        <f t="shared" si="17"/>
        <v/>
      </c>
      <c r="V100" s="98" t="str">
        <f t="shared" si="18"/>
        <v/>
      </c>
      <c r="W100" s="99"/>
      <c r="X100" s="99"/>
      <c r="Y100" s="99"/>
      <c r="Z100" s="99"/>
    </row>
    <row r="101" spans="1:26" s="100" customFormat="1" x14ac:dyDescent="0.25">
      <c r="A101" s="41">
        <f t="shared" si="19"/>
        <v>8</v>
      </c>
      <c r="B101" s="101"/>
      <c r="C101" s="102"/>
      <c r="D101" s="101"/>
      <c r="E101" s="96"/>
      <c r="F101" s="97"/>
      <c r="G101" s="97"/>
      <c r="H101" s="97"/>
      <c r="I101" s="98"/>
      <c r="J101" s="173">
        <f t="shared" si="12"/>
        <v>0</v>
      </c>
      <c r="K101" s="98"/>
      <c r="L101" s="177" t="e">
        <f t="shared" si="13"/>
        <v>#VALUE!</v>
      </c>
      <c r="M101" s="177" t="e">
        <f t="shared" si="14"/>
        <v>#VALUE!</v>
      </c>
      <c r="N101" s="89"/>
      <c r="O101" s="89"/>
      <c r="P101" s="22"/>
      <c r="Q101" s="22"/>
      <c r="R101" s="145"/>
      <c r="S101" s="100" t="str">
        <f t="shared" si="15"/>
        <v/>
      </c>
      <c r="T101" s="100" t="str">
        <f t="shared" si="16"/>
        <v>Revisar inicio</v>
      </c>
      <c r="U101" s="98" t="str">
        <f t="shared" si="17"/>
        <v/>
      </c>
      <c r="V101" s="98" t="str">
        <f t="shared" si="18"/>
        <v/>
      </c>
      <c r="W101" s="99"/>
      <c r="X101" s="99"/>
      <c r="Y101" s="99"/>
      <c r="Z101" s="99"/>
    </row>
    <row r="102" spans="1:26" s="100" customFormat="1" x14ac:dyDescent="0.25">
      <c r="A102" s="41"/>
      <c r="B102" s="43" t="s">
        <v>16</v>
      </c>
      <c r="C102" s="102"/>
      <c r="D102" s="101"/>
      <c r="E102" s="96"/>
      <c r="F102" s="97"/>
      <c r="G102" s="97"/>
      <c r="H102" s="97"/>
      <c r="I102" s="98"/>
      <c r="J102" s="171">
        <f>SUM(J94:J101)</f>
        <v>0</v>
      </c>
      <c r="K102" s="98"/>
      <c r="L102" s="172" t="e">
        <f t="shared" ref="L102" si="20">SUM(L94:L101)</f>
        <v>#VALUE!</v>
      </c>
      <c r="M102" s="172" t="e">
        <f t="shared" ref="M102" si="21">SUM(M94:M101)</f>
        <v>#VALUE!</v>
      </c>
      <c r="N102" s="143">
        <f t="shared" ref="N102:O102" si="22">SUM(N94:N101)</f>
        <v>0</v>
      </c>
      <c r="O102" s="103">
        <f t="shared" si="22"/>
        <v>0</v>
      </c>
      <c r="P102" s="22"/>
      <c r="Q102" s="22"/>
      <c r="R102" s="146"/>
      <c r="S102" s="169"/>
      <c r="T102" s="169"/>
      <c r="U102" s="169"/>
      <c r="V102" s="169"/>
    </row>
    <row r="103" spans="1:26" x14ac:dyDescent="0.25">
      <c r="B103" s="25"/>
      <c r="C103" s="25"/>
      <c r="D103" s="25"/>
      <c r="E103" s="26"/>
      <c r="F103" s="25"/>
      <c r="G103" s="25"/>
      <c r="H103" s="25"/>
      <c r="I103" s="25"/>
      <c r="J103" s="25"/>
      <c r="K103" s="25"/>
      <c r="L103" s="25"/>
      <c r="M103" s="25"/>
      <c r="N103" s="25"/>
      <c r="O103" s="25"/>
      <c r="P103" s="25"/>
      <c r="Q103" s="25"/>
    </row>
    <row r="104" spans="1:26" ht="18.75" x14ac:dyDescent="0.25">
      <c r="B104" s="49" t="s">
        <v>31</v>
      </c>
      <c r="C104" s="61" t="s">
        <v>187</v>
      </c>
      <c r="H104" s="27"/>
      <c r="I104" s="27"/>
      <c r="J104" s="27"/>
      <c r="K104" s="27"/>
      <c r="L104" s="27"/>
      <c r="M104" s="27"/>
      <c r="N104" s="27"/>
      <c r="O104" s="25"/>
      <c r="P104" s="25"/>
      <c r="Q104" s="25"/>
    </row>
    <row r="106" spans="1:26" ht="15.75" thickBot="1" x14ac:dyDescent="0.3"/>
    <row r="107" spans="1:26" ht="37.15" customHeight="1" thickBot="1" x14ac:dyDescent="0.3">
      <c r="B107" s="64" t="s">
        <v>48</v>
      </c>
      <c r="C107" s="65" t="s">
        <v>49</v>
      </c>
      <c r="D107" s="64" t="s">
        <v>50</v>
      </c>
      <c r="E107" s="65" t="s">
        <v>54</v>
      </c>
    </row>
    <row r="108" spans="1:26" ht="41.45" customHeight="1" x14ac:dyDescent="0.25">
      <c r="B108" s="55" t="s">
        <v>125</v>
      </c>
      <c r="C108" s="58">
        <v>20</v>
      </c>
      <c r="D108" s="58">
        <v>0</v>
      </c>
      <c r="E108" s="239">
        <f>+D108+D109+D110</f>
        <v>0</v>
      </c>
    </row>
    <row r="109" spans="1:26" x14ac:dyDescent="0.25">
      <c r="B109" s="55" t="s">
        <v>126</v>
      </c>
      <c r="C109" s="48">
        <v>30</v>
      </c>
      <c r="D109" s="59">
        <v>0</v>
      </c>
      <c r="E109" s="240"/>
    </row>
    <row r="110" spans="1:26" ht="15.75" thickBot="1" x14ac:dyDescent="0.3">
      <c r="B110" s="55" t="s">
        <v>127</v>
      </c>
      <c r="C110" s="60">
        <v>40</v>
      </c>
      <c r="D110" s="60">
        <v>0</v>
      </c>
      <c r="E110" s="241"/>
    </row>
    <row r="112" spans="1:26" ht="15.75" thickBot="1" x14ac:dyDescent="0.3"/>
    <row r="113" spans="2:18" ht="27" thickBot="1" x14ac:dyDescent="0.3">
      <c r="B113" s="236" t="s">
        <v>51</v>
      </c>
      <c r="C113" s="237"/>
      <c r="D113" s="237"/>
      <c r="E113" s="237"/>
      <c r="F113" s="237"/>
      <c r="G113" s="237"/>
      <c r="H113" s="237"/>
      <c r="I113" s="237"/>
      <c r="J113" s="237"/>
      <c r="K113" s="237"/>
      <c r="L113" s="237"/>
      <c r="M113" s="237"/>
      <c r="N113" s="237"/>
      <c r="O113" s="238"/>
    </row>
    <row r="115" spans="2:18" ht="76.5" customHeight="1" x14ac:dyDescent="0.25">
      <c r="B115" s="47" t="s">
        <v>0</v>
      </c>
      <c r="C115" s="47" t="s">
        <v>38</v>
      </c>
      <c r="D115" s="47" t="s">
        <v>39</v>
      </c>
      <c r="E115" s="47" t="s">
        <v>115</v>
      </c>
      <c r="F115" s="47" t="s">
        <v>117</v>
      </c>
      <c r="G115" s="47" t="s">
        <v>118</v>
      </c>
      <c r="H115" s="47" t="s">
        <v>119</v>
      </c>
      <c r="I115" s="47" t="s">
        <v>116</v>
      </c>
      <c r="J115" s="242" t="s">
        <v>120</v>
      </c>
      <c r="K115" s="260"/>
      <c r="L115" s="260"/>
      <c r="M115" s="243"/>
      <c r="N115" s="47" t="s">
        <v>123</v>
      </c>
      <c r="O115" s="47" t="s">
        <v>40</v>
      </c>
      <c r="P115" s="47" t="s">
        <v>41</v>
      </c>
      <c r="Q115" s="242" t="s">
        <v>3</v>
      </c>
      <c r="R115" s="243"/>
    </row>
    <row r="116" spans="2:18" ht="76.5" customHeight="1" x14ac:dyDescent="0.25">
      <c r="B116" s="107"/>
      <c r="C116" s="107"/>
      <c r="D116" s="107"/>
      <c r="E116" s="107"/>
      <c r="F116" s="107"/>
      <c r="G116" s="107"/>
      <c r="H116" s="107"/>
      <c r="I116" s="107"/>
      <c r="J116" s="151" t="s">
        <v>121</v>
      </c>
      <c r="K116" s="157" t="s">
        <v>173</v>
      </c>
      <c r="L116" s="152" t="s">
        <v>181</v>
      </c>
      <c r="M116" s="152" t="s">
        <v>122</v>
      </c>
      <c r="N116" s="107"/>
      <c r="O116" s="107"/>
      <c r="P116" s="107"/>
      <c r="Q116" s="151"/>
      <c r="R116" s="152"/>
    </row>
    <row r="117" spans="2:18" ht="60.75" customHeight="1" x14ac:dyDescent="0.25">
      <c r="B117" s="79" t="s">
        <v>180</v>
      </c>
      <c r="C117" s="79"/>
      <c r="D117" s="2"/>
      <c r="E117" s="2"/>
      <c r="F117" s="2"/>
      <c r="G117" s="2"/>
      <c r="H117" s="2"/>
      <c r="I117" s="4"/>
      <c r="J117" s="1"/>
      <c r="K117" s="85"/>
      <c r="M117" s="84"/>
      <c r="N117" s="52"/>
      <c r="O117" s="52"/>
      <c r="P117" s="52"/>
      <c r="Q117" s="266"/>
      <c r="R117" s="266"/>
    </row>
    <row r="118" spans="2:18" ht="60.75" customHeight="1" x14ac:dyDescent="0.25">
      <c r="B118" s="79" t="s">
        <v>131</v>
      </c>
      <c r="C118" s="79"/>
      <c r="D118" s="2"/>
      <c r="E118" s="2"/>
      <c r="F118" s="2"/>
      <c r="G118" s="2"/>
      <c r="H118" s="2"/>
      <c r="I118" s="4"/>
      <c r="J118" s="1"/>
      <c r="K118" s="85"/>
      <c r="L118" s="84"/>
      <c r="M118" s="84"/>
      <c r="N118" s="52"/>
      <c r="O118" s="52"/>
      <c r="P118" s="52"/>
      <c r="Q118" s="80"/>
      <c r="R118" s="80"/>
    </row>
    <row r="119" spans="2:18" ht="33.6" customHeight="1" x14ac:dyDescent="0.25">
      <c r="B119" s="79" t="s">
        <v>132</v>
      </c>
      <c r="C119" s="79"/>
      <c r="D119" s="2"/>
      <c r="E119" s="2"/>
      <c r="F119" s="2"/>
      <c r="G119" s="2"/>
      <c r="H119" s="2"/>
      <c r="I119" s="4"/>
      <c r="J119" s="1"/>
      <c r="K119" s="84"/>
      <c r="L119" s="84"/>
      <c r="M119" s="84"/>
      <c r="N119" s="52"/>
      <c r="O119" s="52"/>
      <c r="P119" s="52"/>
      <c r="Q119" s="266"/>
      <c r="R119" s="266"/>
    </row>
    <row r="122" spans="2:18" ht="15.75" thickBot="1" x14ac:dyDescent="0.3"/>
    <row r="123" spans="2:18" ht="54" customHeight="1" x14ac:dyDescent="0.25">
      <c r="B123" s="63" t="s">
        <v>32</v>
      </c>
      <c r="C123" s="63" t="s">
        <v>48</v>
      </c>
      <c r="D123" s="47" t="s">
        <v>49</v>
      </c>
      <c r="E123" s="63" t="s">
        <v>50</v>
      </c>
      <c r="F123" s="65" t="s">
        <v>55</v>
      </c>
      <c r="G123" s="81"/>
    </row>
    <row r="124" spans="2:18" ht="120.75" customHeight="1" x14ac:dyDescent="0.2">
      <c r="B124" s="263" t="s">
        <v>52</v>
      </c>
      <c r="C124" s="5" t="s">
        <v>128</v>
      </c>
      <c r="D124" s="59">
        <v>25</v>
      </c>
      <c r="E124" s="59"/>
      <c r="F124" s="231">
        <f>+E124+E125+E126</f>
        <v>0</v>
      </c>
      <c r="G124" s="82"/>
    </row>
    <row r="125" spans="2:18" ht="106.5" customHeight="1" x14ac:dyDescent="0.2">
      <c r="B125" s="263"/>
      <c r="C125" s="5" t="s">
        <v>129</v>
      </c>
      <c r="D125" s="62">
        <v>25</v>
      </c>
      <c r="E125" s="59"/>
      <c r="F125" s="232"/>
      <c r="G125" s="82"/>
    </row>
    <row r="126" spans="2:18" ht="71.25" customHeight="1" x14ac:dyDescent="0.2">
      <c r="B126" s="263"/>
      <c r="C126" s="5" t="s">
        <v>130</v>
      </c>
      <c r="D126" s="59">
        <v>10</v>
      </c>
      <c r="E126" s="59"/>
      <c r="F126" s="233"/>
      <c r="G126" s="82"/>
    </row>
    <row r="127" spans="2:18" x14ac:dyDescent="0.25">
      <c r="C127"/>
      <c r="E127" s="7" t="s">
        <v>16</v>
      </c>
      <c r="F127" s="7">
        <f>+F124</f>
        <v>0</v>
      </c>
    </row>
    <row r="131" spans="2:5" x14ac:dyDescent="0.25">
      <c r="B131" s="109" t="s">
        <v>136</v>
      </c>
      <c r="C131" s="91"/>
      <c r="D131" s="91"/>
    </row>
    <row r="132" spans="2:5" x14ac:dyDescent="0.25">
      <c r="B132" s="91"/>
      <c r="C132" s="91"/>
      <c r="D132" s="91"/>
    </row>
    <row r="133" spans="2:5" x14ac:dyDescent="0.25">
      <c r="B133" s="112" t="s">
        <v>32</v>
      </c>
      <c r="C133" s="112" t="s">
        <v>137</v>
      </c>
      <c r="D133" s="112" t="s">
        <v>138</v>
      </c>
    </row>
    <row r="134" spans="2:5" x14ac:dyDescent="0.25">
      <c r="B134" s="108" t="s">
        <v>139</v>
      </c>
      <c r="C134" s="153" t="s">
        <v>183</v>
      </c>
      <c r="D134" s="153"/>
    </row>
    <row r="135" spans="2:5" x14ac:dyDescent="0.25">
      <c r="B135" s="108" t="s">
        <v>140</v>
      </c>
      <c r="C135" s="182"/>
      <c r="D135" s="182" t="s">
        <v>183</v>
      </c>
    </row>
    <row r="136" spans="2:5" x14ac:dyDescent="0.25">
      <c r="B136" s="108" t="s">
        <v>141</v>
      </c>
      <c r="C136" s="182" t="s">
        <v>183</v>
      </c>
      <c r="D136" s="182"/>
    </row>
    <row r="137" spans="2:5" x14ac:dyDescent="0.25">
      <c r="B137" s="108" t="s">
        <v>142</v>
      </c>
      <c r="C137" s="182" t="s">
        <v>183</v>
      </c>
      <c r="D137" s="182"/>
    </row>
    <row r="141" spans="2:5" x14ac:dyDescent="0.25">
      <c r="B141" s="109" t="s">
        <v>143</v>
      </c>
      <c r="C141" s="91"/>
      <c r="D141" s="91"/>
      <c r="E141" s="91"/>
    </row>
    <row r="142" spans="2:5" x14ac:dyDescent="0.25">
      <c r="B142" s="91"/>
      <c r="C142" s="91"/>
      <c r="D142" s="91"/>
      <c r="E142" s="91"/>
    </row>
    <row r="143" spans="2:5" x14ac:dyDescent="0.25">
      <c r="B143" s="91"/>
      <c r="C143" s="91"/>
      <c r="D143" s="91"/>
      <c r="E143" s="91"/>
    </row>
    <row r="144" spans="2:5" x14ac:dyDescent="0.25">
      <c r="B144" s="112" t="s">
        <v>32</v>
      </c>
      <c r="C144" s="112" t="s">
        <v>56</v>
      </c>
      <c r="D144" s="111" t="s">
        <v>50</v>
      </c>
      <c r="E144" s="111" t="s">
        <v>16</v>
      </c>
    </row>
    <row r="145" spans="2:5" ht="28.5" x14ac:dyDescent="0.25">
      <c r="B145" s="92" t="s">
        <v>144</v>
      </c>
      <c r="C145" s="93">
        <v>40</v>
      </c>
      <c r="D145" s="110">
        <f>E108</f>
        <v>0</v>
      </c>
      <c r="E145" s="247">
        <f>+D145+D146</f>
        <v>0</v>
      </c>
    </row>
    <row r="146" spans="2:5" ht="42.75" x14ac:dyDescent="0.25">
      <c r="B146" s="92" t="s">
        <v>145</v>
      </c>
      <c r="C146" s="93">
        <v>60</v>
      </c>
      <c r="D146" s="110">
        <f>F127</f>
        <v>0</v>
      </c>
      <c r="E146" s="248"/>
    </row>
    <row r="151" spans="2:5" x14ac:dyDescent="0.25">
      <c r="B151" s="109" t="s">
        <v>248</v>
      </c>
    </row>
    <row r="154" spans="2:5" ht="169.5" customHeight="1" x14ac:dyDescent="0.25">
      <c r="B154" s="204" t="s">
        <v>250</v>
      </c>
    </row>
  </sheetData>
  <mergeCells count="63">
    <mergeCell ref="Q67:Q68"/>
    <mergeCell ref="R67:R68"/>
    <mergeCell ref="S67:S68"/>
    <mergeCell ref="T67:T68"/>
    <mergeCell ref="U67:V68"/>
    <mergeCell ref="Q115:R115"/>
    <mergeCell ref="Q117:R117"/>
    <mergeCell ref="Q119:R119"/>
    <mergeCell ref="U69:V69"/>
    <mergeCell ref="U73:V73"/>
    <mergeCell ref="U70:V70"/>
    <mergeCell ref="U77:V77"/>
    <mergeCell ref="U74:V74"/>
    <mergeCell ref="U75:V75"/>
    <mergeCell ref="C11:E11"/>
    <mergeCell ref="O59:P59"/>
    <mergeCell ref="O54:P54"/>
    <mergeCell ref="O55:P55"/>
    <mergeCell ref="O56:P56"/>
    <mergeCell ref="O57:P57"/>
    <mergeCell ref="O58:P58"/>
    <mergeCell ref="E145:E146"/>
    <mergeCell ref="O52:P52"/>
    <mergeCell ref="B49:O49"/>
    <mergeCell ref="C47:O47"/>
    <mergeCell ref="B16:C23"/>
    <mergeCell ref="D43:E43"/>
    <mergeCell ref="N29:O29"/>
    <mergeCell ref="B43:B44"/>
    <mergeCell ref="C43:C44"/>
    <mergeCell ref="H30:H31"/>
    <mergeCell ref="L30:M31"/>
    <mergeCell ref="B24:C24"/>
    <mergeCell ref="M67:P67"/>
    <mergeCell ref="J115:M115"/>
    <mergeCell ref="O53:P53"/>
    <mergeCell ref="B124:B126"/>
    <mergeCell ref="B2:Q2"/>
    <mergeCell ref="B87:Q87"/>
    <mergeCell ref="B113:O113"/>
    <mergeCell ref="E108:E110"/>
    <mergeCell ref="B80:O80"/>
    <mergeCell ref="D83:E83"/>
    <mergeCell ref="D84:E84"/>
    <mergeCell ref="B90:O90"/>
    <mergeCell ref="B65:O65"/>
    <mergeCell ref="B4:Q4"/>
    <mergeCell ref="C6:O6"/>
    <mergeCell ref="C8:O8"/>
    <mergeCell ref="C9:O9"/>
    <mergeCell ref="B67:B68"/>
    <mergeCell ref="F67:F68"/>
    <mergeCell ref="C10:O10"/>
    <mergeCell ref="D67:D68"/>
    <mergeCell ref="E67:E68"/>
    <mergeCell ref="C67:C68"/>
    <mergeCell ref="H67:H68"/>
    <mergeCell ref="F124:F126"/>
    <mergeCell ref="I67:I68"/>
    <mergeCell ref="J67:J68"/>
    <mergeCell ref="K67:K68"/>
    <mergeCell ref="L67:L68"/>
    <mergeCell ref="G67:G68"/>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94:S102">
    <cfRule type="cellIs" dxfId="3" priority="5" operator="equal">
      <formula>"""Revisar"""</formula>
    </cfRule>
  </conditionalFormatting>
  <conditionalFormatting sqref="S94:S101">
    <cfRule type="containsText" dxfId="2" priority="4" operator="containsText" text="Revisar">
      <formula>NOT(ISERROR(SEARCH("Revisar",S94)))</formula>
    </cfRule>
  </conditionalFormatting>
  <conditionalFormatting sqref="S95:S101">
    <cfRule type="containsText" dxfId="1" priority="3" operator="containsText" text="Revisar">
      <formula>NOT(ISERROR(SEARCH("Revisar",S95)))</formula>
    </cfRule>
  </conditionalFormatting>
  <conditionalFormatting sqref="T94:T101">
    <cfRule type="containsText" dxfId="0" priority="2" operator="containsText" text="Revisar inicio">
      <formula>NOT(ISERROR(SEARCH("Revisar inicio",T94)))</formula>
    </cfRule>
  </conditionalFormatting>
  <dataValidations count="2">
    <dataValidation type="decimal" allowBlank="1" showInputMessage="1" showErrorMessage="1" sqref="WVI983045 WLM983045 C65541 IW65541 SS65541 ACO65541 AMK65541 AWG65541 BGC65541 BPY65541 BZU65541 CJQ65541 CTM65541 DDI65541 DNE65541 DXA65541 EGW65541 EQS65541 FAO65541 FKK65541 FUG65541 GEC65541 GNY65541 GXU65541 HHQ65541 HRM65541 IBI65541 ILE65541 IVA65541 JEW65541 JOS65541 JYO65541 KIK65541 KSG65541 LCC65541 LLY65541 LVU65541 MFQ65541 MPM65541 MZI65541 NJE65541 NTA65541 OCW65541 OMS65541 OWO65541 PGK65541 PQG65541 QAC65541 QJY65541 QTU65541 RDQ65541 RNM65541 RXI65541 SHE65541 SRA65541 TAW65541 TKS65541 TUO65541 UEK65541 UOG65541 UYC65541 VHY65541 VRU65541 WBQ65541 WLM65541 WVI65541 C131077 IW131077 SS131077 ACO131077 AMK131077 AWG131077 BGC131077 BPY131077 BZU131077 CJQ131077 CTM131077 DDI131077 DNE131077 DXA131077 EGW131077 EQS131077 FAO131077 FKK131077 FUG131077 GEC131077 GNY131077 GXU131077 HHQ131077 HRM131077 IBI131077 ILE131077 IVA131077 JEW131077 JOS131077 JYO131077 KIK131077 KSG131077 LCC131077 LLY131077 LVU131077 MFQ131077 MPM131077 MZI131077 NJE131077 NTA131077 OCW131077 OMS131077 OWO131077 PGK131077 PQG131077 QAC131077 QJY131077 QTU131077 RDQ131077 RNM131077 RXI131077 SHE131077 SRA131077 TAW131077 TKS131077 TUO131077 UEK131077 UOG131077 UYC131077 VHY131077 VRU131077 WBQ131077 WLM131077 WVI131077 C196613 IW196613 SS196613 ACO196613 AMK196613 AWG196613 BGC196613 BPY196613 BZU196613 CJQ196613 CTM196613 DDI196613 DNE196613 DXA196613 EGW196613 EQS196613 FAO196613 FKK196613 FUG196613 GEC196613 GNY196613 GXU196613 HHQ196613 HRM196613 IBI196613 ILE196613 IVA196613 JEW196613 JOS196613 JYO196613 KIK196613 KSG196613 LCC196613 LLY196613 LVU196613 MFQ196613 MPM196613 MZI196613 NJE196613 NTA196613 OCW196613 OMS196613 OWO196613 PGK196613 PQG196613 QAC196613 QJY196613 QTU196613 RDQ196613 RNM196613 RXI196613 SHE196613 SRA196613 TAW196613 TKS196613 TUO196613 UEK196613 UOG196613 UYC196613 VHY196613 VRU196613 WBQ196613 WLM196613 WVI196613 C262149 IW262149 SS262149 ACO262149 AMK262149 AWG262149 BGC262149 BPY262149 BZU262149 CJQ262149 CTM262149 DDI262149 DNE262149 DXA262149 EGW262149 EQS262149 FAO262149 FKK262149 FUG262149 GEC262149 GNY262149 GXU262149 HHQ262149 HRM262149 IBI262149 ILE262149 IVA262149 JEW262149 JOS262149 JYO262149 KIK262149 KSG262149 LCC262149 LLY262149 LVU262149 MFQ262149 MPM262149 MZI262149 NJE262149 NTA262149 OCW262149 OMS262149 OWO262149 PGK262149 PQG262149 QAC262149 QJY262149 QTU262149 RDQ262149 RNM262149 RXI262149 SHE262149 SRA262149 TAW262149 TKS262149 TUO262149 UEK262149 UOG262149 UYC262149 VHY262149 VRU262149 WBQ262149 WLM262149 WVI262149 C327685 IW327685 SS327685 ACO327685 AMK327685 AWG327685 BGC327685 BPY327685 BZU327685 CJQ327685 CTM327685 DDI327685 DNE327685 DXA327685 EGW327685 EQS327685 FAO327685 FKK327685 FUG327685 GEC327685 GNY327685 GXU327685 HHQ327685 HRM327685 IBI327685 ILE327685 IVA327685 JEW327685 JOS327685 JYO327685 KIK327685 KSG327685 LCC327685 LLY327685 LVU327685 MFQ327685 MPM327685 MZI327685 NJE327685 NTA327685 OCW327685 OMS327685 OWO327685 PGK327685 PQG327685 QAC327685 QJY327685 QTU327685 RDQ327685 RNM327685 RXI327685 SHE327685 SRA327685 TAW327685 TKS327685 TUO327685 UEK327685 UOG327685 UYC327685 VHY327685 VRU327685 WBQ327685 WLM327685 WVI327685 C393221 IW393221 SS393221 ACO393221 AMK393221 AWG393221 BGC393221 BPY393221 BZU393221 CJQ393221 CTM393221 DDI393221 DNE393221 DXA393221 EGW393221 EQS393221 FAO393221 FKK393221 FUG393221 GEC393221 GNY393221 GXU393221 HHQ393221 HRM393221 IBI393221 ILE393221 IVA393221 JEW393221 JOS393221 JYO393221 KIK393221 KSG393221 LCC393221 LLY393221 LVU393221 MFQ393221 MPM393221 MZI393221 NJE393221 NTA393221 OCW393221 OMS393221 OWO393221 PGK393221 PQG393221 QAC393221 QJY393221 QTU393221 RDQ393221 RNM393221 RXI393221 SHE393221 SRA393221 TAW393221 TKS393221 TUO393221 UEK393221 UOG393221 UYC393221 VHY393221 VRU393221 WBQ393221 WLM393221 WVI393221 C458757 IW458757 SS458757 ACO458757 AMK458757 AWG458757 BGC458757 BPY458757 BZU458757 CJQ458757 CTM458757 DDI458757 DNE458757 DXA458757 EGW458757 EQS458757 FAO458757 FKK458757 FUG458757 GEC458757 GNY458757 GXU458757 HHQ458757 HRM458757 IBI458757 ILE458757 IVA458757 JEW458757 JOS458757 JYO458757 KIK458757 KSG458757 LCC458757 LLY458757 LVU458757 MFQ458757 MPM458757 MZI458757 NJE458757 NTA458757 OCW458757 OMS458757 OWO458757 PGK458757 PQG458757 QAC458757 QJY458757 QTU458757 RDQ458757 RNM458757 RXI458757 SHE458757 SRA458757 TAW458757 TKS458757 TUO458757 UEK458757 UOG458757 UYC458757 VHY458757 VRU458757 WBQ458757 WLM458757 WVI458757 C524293 IW524293 SS524293 ACO524293 AMK524293 AWG524293 BGC524293 BPY524293 BZU524293 CJQ524293 CTM524293 DDI524293 DNE524293 DXA524293 EGW524293 EQS524293 FAO524293 FKK524293 FUG524293 GEC524293 GNY524293 GXU524293 HHQ524293 HRM524293 IBI524293 ILE524293 IVA524293 JEW524293 JOS524293 JYO524293 KIK524293 KSG524293 LCC524293 LLY524293 LVU524293 MFQ524293 MPM524293 MZI524293 NJE524293 NTA524293 OCW524293 OMS524293 OWO524293 PGK524293 PQG524293 QAC524293 QJY524293 QTU524293 RDQ524293 RNM524293 RXI524293 SHE524293 SRA524293 TAW524293 TKS524293 TUO524293 UEK524293 UOG524293 UYC524293 VHY524293 VRU524293 WBQ524293 WLM524293 WVI524293 C589829 IW589829 SS589829 ACO589829 AMK589829 AWG589829 BGC589829 BPY589829 BZU589829 CJQ589829 CTM589829 DDI589829 DNE589829 DXA589829 EGW589829 EQS589829 FAO589829 FKK589829 FUG589829 GEC589829 GNY589829 GXU589829 HHQ589829 HRM589829 IBI589829 ILE589829 IVA589829 JEW589829 JOS589829 JYO589829 KIK589829 KSG589829 LCC589829 LLY589829 LVU589829 MFQ589829 MPM589829 MZI589829 NJE589829 NTA589829 OCW589829 OMS589829 OWO589829 PGK589829 PQG589829 QAC589829 QJY589829 QTU589829 RDQ589829 RNM589829 RXI589829 SHE589829 SRA589829 TAW589829 TKS589829 TUO589829 UEK589829 UOG589829 UYC589829 VHY589829 VRU589829 WBQ589829 WLM589829 WVI589829 C655365 IW655365 SS655365 ACO655365 AMK655365 AWG655365 BGC655365 BPY655365 BZU655365 CJQ655365 CTM655365 DDI655365 DNE655365 DXA655365 EGW655365 EQS655365 FAO655365 FKK655365 FUG655365 GEC655365 GNY655365 GXU655365 HHQ655365 HRM655365 IBI655365 ILE655365 IVA655365 JEW655365 JOS655365 JYO655365 KIK655365 KSG655365 LCC655365 LLY655365 LVU655365 MFQ655365 MPM655365 MZI655365 NJE655365 NTA655365 OCW655365 OMS655365 OWO655365 PGK655365 PQG655365 QAC655365 QJY655365 QTU655365 RDQ655365 RNM655365 RXI655365 SHE655365 SRA655365 TAW655365 TKS655365 TUO655365 UEK655365 UOG655365 UYC655365 VHY655365 VRU655365 WBQ655365 WLM655365 WVI655365 C720901 IW720901 SS720901 ACO720901 AMK720901 AWG720901 BGC720901 BPY720901 BZU720901 CJQ720901 CTM720901 DDI720901 DNE720901 DXA720901 EGW720901 EQS720901 FAO720901 FKK720901 FUG720901 GEC720901 GNY720901 GXU720901 HHQ720901 HRM720901 IBI720901 ILE720901 IVA720901 JEW720901 JOS720901 JYO720901 KIK720901 KSG720901 LCC720901 LLY720901 LVU720901 MFQ720901 MPM720901 MZI720901 NJE720901 NTA720901 OCW720901 OMS720901 OWO720901 PGK720901 PQG720901 QAC720901 QJY720901 QTU720901 RDQ720901 RNM720901 RXI720901 SHE720901 SRA720901 TAW720901 TKS720901 TUO720901 UEK720901 UOG720901 UYC720901 VHY720901 VRU720901 WBQ720901 WLM720901 WVI720901 C786437 IW786437 SS786437 ACO786437 AMK786437 AWG786437 BGC786437 BPY786437 BZU786437 CJQ786437 CTM786437 DDI786437 DNE786437 DXA786437 EGW786437 EQS786437 FAO786437 FKK786437 FUG786437 GEC786437 GNY786437 GXU786437 HHQ786437 HRM786437 IBI786437 ILE786437 IVA786437 JEW786437 JOS786437 JYO786437 KIK786437 KSG786437 LCC786437 LLY786437 LVU786437 MFQ786437 MPM786437 MZI786437 NJE786437 NTA786437 OCW786437 OMS786437 OWO786437 PGK786437 PQG786437 QAC786437 QJY786437 QTU786437 RDQ786437 RNM786437 RXI786437 SHE786437 SRA786437 TAW786437 TKS786437 TUO786437 UEK786437 UOG786437 UYC786437 VHY786437 VRU786437 WBQ786437 WLM786437 WVI786437 C851973 IW851973 SS851973 ACO851973 AMK851973 AWG851973 BGC851973 BPY851973 BZU851973 CJQ851973 CTM851973 DDI851973 DNE851973 DXA851973 EGW851973 EQS851973 FAO851973 FKK851973 FUG851973 GEC851973 GNY851973 GXU851973 HHQ851973 HRM851973 IBI851973 ILE851973 IVA851973 JEW851973 JOS851973 JYO851973 KIK851973 KSG851973 LCC851973 LLY851973 LVU851973 MFQ851973 MPM851973 MZI851973 NJE851973 NTA851973 OCW851973 OMS851973 OWO851973 PGK851973 PQG851973 QAC851973 QJY851973 QTU851973 RDQ851973 RNM851973 RXI851973 SHE851973 SRA851973 TAW851973 TKS851973 TUO851973 UEK851973 UOG851973 UYC851973 VHY851973 VRU851973 WBQ851973 WLM851973 WVI851973 C917509 IW917509 SS917509 ACO917509 AMK917509 AWG917509 BGC917509 BPY917509 BZU917509 CJQ917509 CTM917509 DDI917509 DNE917509 DXA917509 EGW917509 EQS917509 FAO917509 FKK917509 FUG917509 GEC917509 GNY917509 GXU917509 HHQ917509 HRM917509 IBI917509 ILE917509 IVA917509 JEW917509 JOS917509 JYO917509 KIK917509 KSG917509 LCC917509 LLY917509 LVU917509 MFQ917509 MPM917509 MZI917509 NJE917509 NTA917509 OCW917509 OMS917509 OWO917509 PGK917509 PQG917509 QAC917509 QJY917509 QTU917509 RDQ917509 RNM917509 RXI917509 SHE917509 SRA917509 TAW917509 TKS917509 TUO917509 UEK917509 UOG917509 UYC917509 VHY917509 VRU917509 WBQ917509 WLM917509 WVI917509 C983045 IW983045 SS983045 ACO983045 AMK983045 AWG983045 BGC983045 BPY983045 BZU983045 CJQ983045 CTM983045 DDI983045 DNE983045 DXA983045 EGW983045 EQS983045 FAO983045 FKK983045 FUG983045 GEC983045 GNY983045 GXU983045 HHQ983045 HRM983045 IBI983045 ILE983045 IVA983045 JEW983045 JOS983045 JYO983045 KIK983045 KSG983045 LCC983045 LLY983045 LVU983045 MFQ983045 MPM983045 MZI983045 NJE983045 NTA983045 OCW983045 OMS983045 OWO983045 PGK983045 PQG983045 QAC983045 QJY983045 QTU983045 RDQ983045 RNM983045 RXI983045 SHE983045 SRA983045 TAW983045 TKS983045 TUO983045 UEK983045 UOG983045 UYC983045 VHY983045 VRU983045 WBQ983045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45 A65541 IT65541 SP65541 ACL65541 AMH65541 AWD65541 BFZ65541 BPV65541 BZR65541 CJN65541 CTJ65541 DDF65541 DNB65541 DWX65541 EGT65541 EQP65541 FAL65541 FKH65541 FUD65541 GDZ65541 GNV65541 GXR65541 HHN65541 HRJ65541 IBF65541 ILB65541 IUX65541 JET65541 JOP65541 JYL65541 KIH65541 KSD65541 LBZ65541 LLV65541 LVR65541 MFN65541 MPJ65541 MZF65541 NJB65541 NSX65541 OCT65541 OMP65541 OWL65541 PGH65541 PQD65541 PZZ65541 QJV65541 QTR65541 RDN65541 RNJ65541 RXF65541 SHB65541 SQX65541 TAT65541 TKP65541 TUL65541 UEH65541 UOD65541 UXZ65541 VHV65541 VRR65541 WBN65541 WLJ65541 WVF65541 A131077 IT131077 SP131077 ACL131077 AMH131077 AWD131077 BFZ131077 BPV131077 BZR131077 CJN131077 CTJ131077 DDF131077 DNB131077 DWX131077 EGT131077 EQP131077 FAL131077 FKH131077 FUD131077 GDZ131077 GNV131077 GXR131077 HHN131077 HRJ131077 IBF131077 ILB131077 IUX131077 JET131077 JOP131077 JYL131077 KIH131077 KSD131077 LBZ131077 LLV131077 LVR131077 MFN131077 MPJ131077 MZF131077 NJB131077 NSX131077 OCT131077 OMP131077 OWL131077 PGH131077 PQD131077 PZZ131077 QJV131077 QTR131077 RDN131077 RNJ131077 RXF131077 SHB131077 SQX131077 TAT131077 TKP131077 TUL131077 UEH131077 UOD131077 UXZ131077 VHV131077 VRR131077 WBN131077 WLJ131077 WVF131077 A196613 IT196613 SP196613 ACL196613 AMH196613 AWD196613 BFZ196613 BPV196613 BZR196613 CJN196613 CTJ196613 DDF196613 DNB196613 DWX196613 EGT196613 EQP196613 FAL196613 FKH196613 FUD196613 GDZ196613 GNV196613 GXR196613 HHN196613 HRJ196613 IBF196613 ILB196613 IUX196613 JET196613 JOP196613 JYL196613 KIH196613 KSD196613 LBZ196613 LLV196613 LVR196613 MFN196613 MPJ196613 MZF196613 NJB196613 NSX196613 OCT196613 OMP196613 OWL196613 PGH196613 PQD196613 PZZ196613 QJV196613 QTR196613 RDN196613 RNJ196613 RXF196613 SHB196613 SQX196613 TAT196613 TKP196613 TUL196613 UEH196613 UOD196613 UXZ196613 VHV196613 VRR196613 WBN196613 WLJ196613 WVF196613 A262149 IT262149 SP262149 ACL262149 AMH262149 AWD262149 BFZ262149 BPV262149 BZR262149 CJN262149 CTJ262149 DDF262149 DNB262149 DWX262149 EGT262149 EQP262149 FAL262149 FKH262149 FUD262149 GDZ262149 GNV262149 GXR262149 HHN262149 HRJ262149 IBF262149 ILB262149 IUX262149 JET262149 JOP262149 JYL262149 KIH262149 KSD262149 LBZ262149 LLV262149 LVR262149 MFN262149 MPJ262149 MZF262149 NJB262149 NSX262149 OCT262149 OMP262149 OWL262149 PGH262149 PQD262149 PZZ262149 QJV262149 QTR262149 RDN262149 RNJ262149 RXF262149 SHB262149 SQX262149 TAT262149 TKP262149 TUL262149 UEH262149 UOD262149 UXZ262149 VHV262149 VRR262149 WBN262149 WLJ262149 WVF262149 A327685 IT327685 SP327685 ACL327685 AMH327685 AWD327685 BFZ327685 BPV327685 BZR327685 CJN327685 CTJ327685 DDF327685 DNB327685 DWX327685 EGT327685 EQP327685 FAL327685 FKH327685 FUD327685 GDZ327685 GNV327685 GXR327685 HHN327685 HRJ327685 IBF327685 ILB327685 IUX327685 JET327685 JOP327685 JYL327685 KIH327685 KSD327685 LBZ327685 LLV327685 LVR327685 MFN327685 MPJ327685 MZF327685 NJB327685 NSX327685 OCT327685 OMP327685 OWL327685 PGH327685 PQD327685 PZZ327685 QJV327685 QTR327685 RDN327685 RNJ327685 RXF327685 SHB327685 SQX327685 TAT327685 TKP327685 TUL327685 UEH327685 UOD327685 UXZ327685 VHV327685 VRR327685 WBN327685 WLJ327685 WVF327685 A393221 IT393221 SP393221 ACL393221 AMH393221 AWD393221 BFZ393221 BPV393221 BZR393221 CJN393221 CTJ393221 DDF393221 DNB393221 DWX393221 EGT393221 EQP393221 FAL393221 FKH393221 FUD393221 GDZ393221 GNV393221 GXR393221 HHN393221 HRJ393221 IBF393221 ILB393221 IUX393221 JET393221 JOP393221 JYL393221 KIH393221 KSD393221 LBZ393221 LLV393221 LVR393221 MFN393221 MPJ393221 MZF393221 NJB393221 NSX393221 OCT393221 OMP393221 OWL393221 PGH393221 PQD393221 PZZ393221 QJV393221 QTR393221 RDN393221 RNJ393221 RXF393221 SHB393221 SQX393221 TAT393221 TKP393221 TUL393221 UEH393221 UOD393221 UXZ393221 VHV393221 VRR393221 WBN393221 WLJ393221 WVF393221 A458757 IT458757 SP458757 ACL458757 AMH458757 AWD458757 BFZ458757 BPV458757 BZR458757 CJN458757 CTJ458757 DDF458757 DNB458757 DWX458757 EGT458757 EQP458757 FAL458757 FKH458757 FUD458757 GDZ458757 GNV458757 GXR458757 HHN458757 HRJ458757 IBF458757 ILB458757 IUX458757 JET458757 JOP458757 JYL458757 KIH458757 KSD458757 LBZ458757 LLV458757 LVR458757 MFN458757 MPJ458757 MZF458757 NJB458757 NSX458757 OCT458757 OMP458757 OWL458757 PGH458757 PQD458757 PZZ458757 QJV458757 QTR458757 RDN458757 RNJ458757 RXF458757 SHB458757 SQX458757 TAT458757 TKP458757 TUL458757 UEH458757 UOD458757 UXZ458757 VHV458757 VRR458757 WBN458757 WLJ458757 WVF458757 A524293 IT524293 SP524293 ACL524293 AMH524293 AWD524293 BFZ524293 BPV524293 BZR524293 CJN524293 CTJ524293 DDF524293 DNB524293 DWX524293 EGT524293 EQP524293 FAL524293 FKH524293 FUD524293 GDZ524293 GNV524293 GXR524293 HHN524293 HRJ524293 IBF524293 ILB524293 IUX524293 JET524293 JOP524293 JYL524293 KIH524293 KSD524293 LBZ524293 LLV524293 LVR524293 MFN524293 MPJ524293 MZF524293 NJB524293 NSX524293 OCT524293 OMP524293 OWL524293 PGH524293 PQD524293 PZZ524293 QJV524293 QTR524293 RDN524293 RNJ524293 RXF524293 SHB524293 SQX524293 TAT524293 TKP524293 TUL524293 UEH524293 UOD524293 UXZ524293 VHV524293 VRR524293 WBN524293 WLJ524293 WVF524293 A589829 IT589829 SP589829 ACL589829 AMH589829 AWD589829 BFZ589829 BPV589829 BZR589829 CJN589829 CTJ589829 DDF589829 DNB589829 DWX589829 EGT589829 EQP589829 FAL589829 FKH589829 FUD589829 GDZ589829 GNV589829 GXR589829 HHN589829 HRJ589829 IBF589829 ILB589829 IUX589829 JET589829 JOP589829 JYL589829 KIH589829 KSD589829 LBZ589829 LLV589829 LVR589829 MFN589829 MPJ589829 MZF589829 NJB589829 NSX589829 OCT589829 OMP589829 OWL589829 PGH589829 PQD589829 PZZ589829 QJV589829 QTR589829 RDN589829 RNJ589829 RXF589829 SHB589829 SQX589829 TAT589829 TKP589829 TUL589829 UEH589829 UOD589829 UXZ589829 VHV589829 VRR589829 WBN589829 WLJ589829 WVF589829 A655365 IT655365 SP655365 ACL655365 AMH655365 AWD655365 BFZ655365 BPV655365 BZR655365 CJN655365 CTJ655365 DDF655365 DNB655365 DWX655365 EGT655365 EQP655365 FAL655365 FKH655365 FUD655365 GDZ655365 GNV655365 GXR655365 HHN655365 HRJ655365 IBF655365 ILB655365 IUX655365 JET655365 JOP655365 JYL655365 KIH655365 KSD655365 LBZ655365 LLV655365 LVR655365 MFN655365 MPJ655365 MZF655365 NJB655365 NSX655365 OCT655365 OMP655365 OWL655365 PGH655365 PQD655365 PZZ655365 QJV655365 QTR655365 RDN655365 RNJ655365 RXF655365 SHB655365 SQX655365 TAT655365 TKP655365 TUL655365 UEH655365 UOD655365 UXZ655365 VHV655365 VRR655365 WBN655365 WLJ655365 WVF655365 A720901 IT720901 SP720901 ACL720901 AMH720901 AWD720901 BFZ720901 BPV720901 BZR720901 CJN720901 CTJ720901 DDF720901 DNB720901 DWX720901 EGT720901 EQP720901 FAL720901 FKH720901 FUD720901 GDZ720901 GNV720901 GXR720901 HHN720901 HRJ720901 IBF720901 ILB720901 IUX720901 JET720901 JOP720901 JYL720901 KIH720901 KSD720901 LBZ720901 LLV720901 LVR720901 MFN720901 MPJ720901 MZF720901 NJB720901 NSX720901 OCT720901 OMP720901 OWL720901 PGH720901 PQD720901 PZZ720901 QJV720901 QTR720901 RDN720901 RNJ720901 RXF720901 SHB720901 SQX720901 TAT720901 TKP720901 TUL720901 UEH720901 UOD720901 UXZ720901 VHV720901 VRR720901 WBN720901 WLJ720901 WVF720901 A786437 IT786437 SP786437 ACL786437 AMH786437 AWD786437 BFZ786437 BPV786437 BZR786437 CJN786437 CTJ786437 DDF786437 DNB786437 DWX786437 EGT786437 EQP786437 FAL786437 FKH786437 FUD786437 GDZ786437 GNV786437 GXR786437 HHN786437 HRJ786437 IBF786437 ILB786437 IUX786437 JET786437 JOP786437 JYL786437 KIH786437 KSD786437 LBZ786437 LLV786437 LVR786437 MFN786437 MPJ786437 MZF786437 NJB786437 NSX786437 OCT786437 OMP786437 OWL786437 PGH786437 PQD786437 PZZ786437 QJV786437 QTR786437 RDN786437 RNJ786437 RXF786437 SHB786437 SQX786437 TAT786437 TKP786437 TUL786437 UEH786437 UOD786437 UXZ786437 VHV786437 VRR786437 WBN786437 WLJ786437 WVF786437 A851973 IT851973 SP851973 ACL851973 AMH851973 AWD851973 BFZ851973 BPV851973 BZR851973 CJN851973 CTJ851973 DDF851973 DNB851973 DWX851973 EGT851973 EQP851973 FAL851973 FKH851973 FUD851973 GDZ851973 GNV851973 GXR851973 HHN851973 HRJ851973 IBF851973 ILB851973 IUX851973 JET851973 JOP851973 JYL851973 KIH851973 KSD851973 LBZ851973 LLV851973 LVR851973 MFN851973 MPJ851973 MZF851973 NJB851973 NSX851973 OCT851973 OMP851973 OWL851973 PGH851973 PQD851973 PZZ851973 QJV851973 QTR851973 RDN851973 RNJ851973 RXF851973 SHB851973 SQX851973 TAT851973 TKP851973 TUL851973 UEH851973 UOD851973 UXZ851973 VHV851973 VRR851973 WBN851973 WLJ851973 WVF851973 A917509 IT917509 SP917509 ACL917509 AMH917509 AWD917509 BFZ917509 BPV917509 BZR917509 CJN917509 CTJ917509 DDF917509 DNB917509 DWX917509 EGT917509 EQP917509 FAL917509 FKH917509 FUD917509 GDZ917509 GNV917509 GXR917509 HHN917509 HRJ917509 IBF917509 ILB917509 IUX917509 JET917509 JOP917509 JYL917509 KIH917509 KSD917509 LBZ917509 LLV917509 LVR917509 MFN917509 MPJ917509 MZF917509 NJB917509 NSX917509 OCT917509 OMP917509 OWL917509 PGH917509 PQD917509 PZZ917509 QJV917509 QTR917509 RDN917509 RNJ917509 RXF917509 SHB917509 SQX917509 TAT917509 TKP917509 TUL917509 UEH917509 UOD917509 UXZ917509 VHV917509 VRR917509 WBN917509 WLJ917509 WVF917509 A983045 IT983045 SP983045 ACL983045 AMH983045 AWD983045 BFZ983045 BPV983045 BZR983045 CJN983045 CTJ983045 DDF983045 DNB983045 DWX983045 EGT983045 EQP983045 FAL983045 FKH983045 FUD983045 GDZ983045 GNV983045 GXR983045 HHN983045 HRJ983045 IBF983045 ILB983045 IUX983045 JET983045 JOP983045 JYL983045 KIH983045 KSD983045 LBZ983045 LLV983045 LVR983045 MFN983045 MPJ983045 MZF983045 NJB983045 NSX983045 OCT983045 OMP983045 OWL983045 PGH983045 PQD983045 PZZ983045 QJV983045 QTR983045 RDN983045 RNJ983045 RXF983045 SHB983045 SQX983045 TAT983045 TKP983045 TUL983045 UEH983045 UOD983045 UXZ983045 VHV983045 VRR983045 WBN983045 WLJ983045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1" customWidth="1"/>
    <col min="2" max="2" width="55.5703125" style="141" customWidth="1"/>
    <col min="3" max="3" width="41.28515625" style="141" customWidth="1"/>
    <col min="4" max="4" width="29.42578125" style="141" customWidth="1"/>
    <col min="5" max="5" width="29.140625" style="141" customWidth="1"/>
    <col min="6" max="16384" width="11.42578125" style="91"/>
  </cols>
  <sheetData>
    <row r="1" spans="1:5" x14ac:dyDescent="0.25">
      <c r="A1" s="286" t="s">
        <v>91</v>
      </c>
      <c r="B1" s="287"/>
      <c r="C1" s="287"/>
      <c r="D1" s="287"/>
      <c r="E1" s="114"/>
    </row>
    <row r="2" spans="1:5" ht="27.75" customHeight="1" x14ac:dyDescent="0.25">
      <c r="A2" s="115"/>
      <c r="B2" s="288" t="s">
        <v>74</v>
      </c>
      <c r="C2" s="288"/>
      <c r="D2" s="288"/>
      <c r="E2" s="116"/>
    </row>
    <row r="3" spans="1:5" ht="21" customHeight="1" x14ac:dyDescent="0.25">
      <c r="A3" s="117"/>
      <c r="B3" s="288" t="s">
        <v>151</v>
      </c>
      <c r="C3" s="288"/>
      <c r="D3" s="288"/>
      <c r="E3" s="118"/>
    </row>
    <row r="4" spans="1:5" thickBot="1" x14ac:dyDescent="0.3">
      <c r="A4" s="119"/>
      <c r="B4" s="120"/>
      <c r="C4" s="120"/>
      <c r="D4" s="120"/>
      <c r="E4" s="121"/>
    </row>
    <row r="5" spans="1:5" ht="26.25" customHeight="1" thickBot="1" x14ac:dyDescent="0.3">
      <c r="A5" s="119"/>
      <c r="B5" s="122" t="s">
        <v>75</v>
      </c>
      <c r="C5" s="289"/>
      <c r="D5" s="290"/>
      <c r="E5" s="121"/>
    </row>
    <row r="6" spans="1:5" ht="27.75" customHeight="1" thickBot="1" x14ac:dyDescent="0.3">
      <c r="A6" s="119"/>
      <c r="B6" s="147" t="s">
        <v>76</v>
      </c>
      <c r="C6" s="291"/>
      <c r="D6" s="292"/>
      <c r="E6" s="121"/>
    </row>
    <row r="7" spans="1:5" ht="29.25" customHeight="1" thickBot="1" x14ac:dyDescent="0.3">
      <c r="A7" s="119"/>
      <c r="B7" s="147" t="s">
        <v>152</v>
      </c>
      <c r="C7" s="295" t="s">
        <v>153</v>
      </c>
      <c r="D7" s="296"/>
      <c r="E7" s="121"/>
    </row>
    <row r="8" spans="1:5" ht="16.5" thickBot="1" x14ac:dyDescent="0.3">
      <c r="A8" s="119"/>
      <c r="B8" s="148" t="s">
        <v>154</v>
      </c>
      <c r="C8" s="293"/>
      <c r="D8" s="294"/>
      <c r="E8" s="121"/>
    </row>
    <row r="9" spans="1:5" ht="23.25" customHeight="1" thickBot="1" x14ac:dyDescent="0.3">
      <c r="A9" s="119"/>
      <c r="B9" s="148" t="s">
        <v>154</v>
      </c>
      <c r="C9" s="293"/>
      <c r="D9" s="294"/>
      <c r="E9" s="121"/>
    </row>
    <row r="10" spans="1:5" ht="26.25" customHeight="1" thickBot="1" x14ac:dyDescent="0.3">
      <c r="A10" s="119"/>
      <c r="B10" s="148" t="s">
        <v>154</v>
      </c>
      <c r="C10" s="293"/>
      <c r="D10" s="294"/>
      <c r="E10" s="121"/>
    </row>
    <row r="11" spans="1:5" ht="21.75" customHeight="1" thickBot="1" x14ac:dyDescent="0.3">
      <c r="A11" s="119"/>
      <c r="B11" s="148" t="s">
        <v>154</v>
      </c>
      <c r="C11" s="293"/>
      <c r="D11" s="294"/>
      <c r="E11" s="121"/>
    </row>
    <row r="12" spans="1:5" ht="32.25" thickBot="1" x14ac:dyDescent="0.3">
      <c r="A12" s="119"/>
      <c r="B12" s="149" t="s">
        <v>155</v>
      </c>
      <c r="C12" s="293">
        <f>SUM(C8:D11)</f>
        <v>0</v>
      </c>
      <c r="D12" s="294"/>
      <c r="E12" s="121"/>
    </row>
    <row r="13" spans="1:5" ht="26.25" customHeight="1" thickBot="1" x14ac:dyDescent="0.3">
      <c r="A13" s="119"/>
      <c r="B13" s="149" t="s">
        <v>156</v>
      </c>
      <c r="C13" s="293">
        <f>+C12/616000</f>
        <v>0</v>
      </c>
      <c r="D13" s="294"/>
      <c r="E13" s="121"/>
    </row>
    <row r="14" spans="1:5" ht="24.75" customHeight="1" x14ac:dyDescent="0.25">
      <c r="A14" s="119"/>
      <c r="B14" s="120"/>
      <c r="C14" s="124"/>
      <c r="D14" s="125"/>
      <c r="E14" s="121"/>
    </row>
    <row r="15" spans="1:5" ht="28.5" customHeight="1" thickBot="1" x14ac:dyDescent="0.3">
      <c r="A15" s="119"/>
      <c r="B15" s="120" t="s">
        <v>157</v>
      </c>
      <c r="C15" s="124"/>
      <c r="D15" s="125"/>
      <c r="E15" s="121"/>
    </row>
    <row r="16" spans="1:5" ht="27" customHeight="1" x14ac:dyDescent="0.25">
      <c r="A16" s="119"/>
      <c r="B16" s="126" t="s">
        <v>77</v>
      </c>
      <c r="C16" s="127"/>
      <c r="D16" s="128"/>
      <c r="E16" s="121"/>
    </row>
    <row r="17" spans="1:6" ht="28.5" customHeight="1" x14ac:dyDescent="0.25">
      <c r="A17" s="119"/>
      <c r="B17" s="119" t="s">
        <v>78</v>
      </c>
      <c r="C17" s="129"/>
      <c r="D17" s="121"/>
      <c r="E17" s="121"/>
    </row>
    <row r="18" spans="1:6" ht="15" x14ac:dyDescent="0.25">
      <c r="A18" s="119"/>
      <c r="B18" s="119" t="s">
        <v>79</v>
      </c>
      <c r="C18" s="129"/>
      <c r="D18" s="121"/>
      <c r="E18" s="121"/>
    </row>
    <row r="19" spans="1:6" ht="27" customHeight="1" thickBot="1" x14ac:dyDescent="0.3">
      <c r="A19" s="119"/>
      <c r="B19" s="130" t="s">
        <v>80</v>
      </c>
      <c r="C19" s="131"/>
      <c r="D19" s="132"/>
      <c r="E19" s="121"/>
    </row>
    <row r="20" spans="1:6" ht="27" customHeight="1" thickBot="1" x14ac:dyDescent="0.3">
      <c r="A20" s="119"/>
      <c r="B20" s="277" t="s">
        <v>81</v>
      </c>
      <c r="C20" s="278"/>
      <c r="D20" s="279"/>
      <c r="E20" s="121"/>
    </row>
    <row r="21" spans="1:6" ht="16.5" thickBot="1" x14ac:dyDescent="0.3">
      <c r="A21" s="119"/>
      <c r="B21" s="277" t="s">
        <v>82</v>
      </c>
      <c r="C21" s="278"/>
      <c r="D21" s="279"/>
      <c r="E21" s="121"/>
    </row>
    <row r="22" spans="1:6" x14ac:dyDescent="0.25">
      <c r="A22" s="119"/>
      <c r="B22" s="133" t="s">
        <v>158</v>
      </c>
      <c r="C22" s="134"/>
      <c r="D22" s="125" t="s">
        <v>83</v>
      </c>
      <c r="E22" s="121"/>
    </row>
    <row r="23" spans="1:6" ht="16.5" thickBot="1" x14ac:dyDescent="0.3">
      <c r="A23" s="119"/>
      <c r="B23" s="123" t="s">
        <v>84</v>
      </c>
      <c r="C23" s="135"/>
      <c r="D23" s="136" t="s">
        <v>83</v>
      </c>
      <c r="E23" s="121"/>
    </row>
    <row r="24" spans="1:6" ht="16.5" thickBot="1" x14ac:dyDescent="0.3">
      <c r="A24" s="119"/>
      <c r="B24" s="137"/>
      <c r="C24" s="138"/>
      <c r="D24" s="120"/>
      <c r="E24" s="139"/>
    </row>
    <row r="25" spans="1:6" x14ac:dyDescent="0.25">
      <c r="A25" s="280"/>
      <c r="B25" s="281" t="s">
        <v>85</v>
      </c>
      <c r="C25" s="283" t="s">
        <v>86</v>
      </c>
      <c r="D25" s="284"/>
      <c r="E25" s="285"/>
      <c r="F25" s="274"/>
    </row>
    <row r="26" spans="1:6" ht="16.5" thickBot="1" x14ac:dyDescent="0.3">
      <c r="A26" s="280"/>
      <c r="B26" s="282"/>
      <c r="C26" s="275" t="s">
        <v>87</v>
      </c>
      <c r="D26" s="276"/>
      <c r="E26" s="285"/>
      <c r="F26" s="274"/>
    </row>
    <row r="27" spans="1:6" thickBot="1" x14ac:dyDescent="0.3">
      <c r="A27" s="130"/>
      <c r="B27" s="140"/>
      <c r="C27" s="140"/>
      <c r="D27" s="140"/>
      <c r="E27" s="132"/>
      <c r="F27" s="113"/>
    </row>
    <row r="28" spans="1:6" x14ac:dyDescent="0.25">
      <c r="B28" s="142" t="s">
        <v>159</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Usuario de Soporte</cp:lastModifiedBy>
  <dcterms:created xsi:type="dcterms:W3CDTF">2014-10-22T15:49:24Z</dcterms:created>
  <dcterms:modified xsi:type="dcterms:W3CDTF">2014-11-27T17:36:49Z</dcterms:modified>
</cp:coreProperties>
</file>